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27795" windowHeight="11835" activeTab="12"/>
  </bookViews>
  <sheets>
    <sheet name="МКР1" sheetId="4" r:id="rId1"/>
    <sheet name="МКР2" sheetId="7" r:id="rId2"/>
    <sheet name="МКР2А" sheetId="8" r:id="rId3"/>
    <sheet name="МКР3" sheetId="9" r:id="rId4"/>
    <sheet name="МКР4" sheetId="10" r:id="rId5"/>
    <sheet name="МКР5" sheetId="11" r:id="rId6"/>
    <sheet name="МКР6" sheetId="12" r:id="rId7"/>
    <sheet name="МКР6А" sheetId="13" r:id="rId8"/>
    <sheet name="МКР8" sheetId="14" r:id="rId9"/>
    <sheet name="МКР9" sheetId="16" r:id="rId10"/>
    <sheet name="Волна" sheetId="17" r:id="rId11"/>
    <sheet name="Переход II" sheetId="18" r:id="rId12"/>
    <sheet name="от ВОС-1" sheetId="19" r:id="rId13"/>
  </sheets>
  <definedNames>
    <definedName name="_xlnm.Print_Area" localSheetId="10">Волна!$B$4:$H$56</definedName>
    <definedName name="_xlnm.Print_Area" localSheetId="0">МКР1!$B$2:$H$71</definedName>
    <definedName name="_xlnm.Print_Area" localSheetId="1">МКР2!$B$4:$I$65</definedName>
    <definedName name="_xlnm.Print_Area" localSheetId="2">МКР2А!$B$4:$H$61</definedName>
    <definedName name="_xlnm.Print_Area" localSheetId="3">МКР3!$B$3:$H$72</definedName>
    <definedName name="_xlnm.Print_Area" localSheetId="4">МКР4!$B$4:$H$71</definedName>
    <definedName name="_xlnm.Print_Area" localSheetId="5">МКР5!$B$4:$H$72</definedName>
    <definedName name="_xlnm.Print_Area" localSheetId="6">МКР6!$B$4:$H$71</definedName>
    <definedName name="_xlnm.Print_Area" localSheetId="7">МКР6А!$B$4:$H$70</definedName>
    <definedName name="_xlnm.Print_Area" localSheetId="8">МКР8!$B$4:$H$70</definedName>
    <definedName name="_xlnm.Print_Area" localSheetId="9">МКР9!$B$4:$H$63</definedName>
    <definedName name="_xlnm.Print_Area" localSheetId="12">'от ВОС-1'!$B$4:$H$63</definedName>
    <definedName name="_xlnm.Print_Area" localSheetId="11">'Переход II'!$B$4:$H$65</definedName>
  </definedNames>
  <calcPr calcId="145621"/>
</workbook>
</file>

<file path=xl/calcChain.xml><?xml version="1.0" encoding="utf-8"?>
<calcChain xmlns="http://schemas.openxmlformats.org/spreadsheetml/2006/main">
  <c r="H18" i="18" l="1"/>
  <c r="H9" i="17"/>
  <c r="H18" i="13"/>
  <c r="H17" i="7"/>
  <c r="H22" i="4"/>
  <c r="H27" i="12" l="1"/>
  <c r="H25" i="8"/>
  <c r="H22" i="18" l="1"/>
  <c r="H23" i="9"/>
  <c r="H18" i="19" l="1"/>
  <c r="H14" i="19"/>
  <c r="H9" i="19"/>
  <c r="H11" i="19" s="1"/>
  <c r="H14" i="18"/>
  <c r="H10" i="18"/>
  <c r="H9" i="18"/>
  <c r="H11" i="18" s="1"/>
  <c r="H11" i="17"/>
  <c r="H15" i="17" s="1"/>
  <c r="H19" i="16"/>
  <c r="H15" i="16"/>
  <c r="H11" i="16"/>
  <c r="H10" i="16"/>
  <c r="H12" i="16" s="1"/>
  <c r="H26" i="14"/>
  <c r="H22" i="14"/>
  <c r="H18" i="14"/>
  <c r="H17" i="14"/>
  <c r="H26" i="13"/>
  <c r="H22" i="13"/>
  <c r="H17" i="13"/>
  <c r="H23" i="12"/>
  <c r="H19" i="12"/>
  <c r="H18" i="12"/>
  <c r="H17" i="12"/>
  <c r="H27" i="11"/>
  <c r="H23" i="11"/>
  <c r="H19" i="11"/>
  <c r="H18" i="11"/>
  <c r="H17" i="11"/>
  <c r="H26" i="10"/>
  <c r="H22" i="10"/>
  <c r="H18" i="10"/>
  <c r="H17" i="10"/>
  <c r="H27" i="9"/>
  <c r="H19" i="9"/>
  <c r="H18" i="9"/>
  <c r="H17" i="9"/>
  <c r="H19" i="8"/>
  <c r="H18" i="8"/>
  <c r="H17" i="8"/>
  <c r="H19" i="7"/>
  <c r="H23" i="7" s="1"/>
  <c r="H26" i="4"/>
  <c r="H17" i="4"/>
  <c r="H19" i="4" s="1"/>
  <c r="H30" i="4" s="1"/>
  <c r="H19" i="14" l="1"/>
  <c r="H30" i="14"/>
  <c r="H32" i="14" s="1"/>
  <c r="H26" i="18"/>
  <c r="H28" i="18" s="1"/>
  <c r="H36" i="18" s="1"/>
  <c r="H42" i="18" s="1"/>
  <c r="H45" i="18" s="1"/>
  <c r="H57" i="18" s="1"/>
  <c r="H61" i="18" s="1"/>
  <c r="H65" i="18" s="1"/>
  <c r="H19" i="13"/>
  <c r="H20" i="11"/>
  <c r="H31" i="11" s="1"/>
  <c r="H33" i="11" s="1"/>
  <c r="H41" i="11" s="1"/>
  <c r="H47" i="11" s="1"/>
  <c r="H52" i="11" s="1"/>
  <c r="H64" i="11" s="1"/>
  <c r="H68" i="11" s="1"/>
  <c r="H72" i="11" s="1"/>
  <c r="H17" i="17"/>
  <c r="H25" i="17" s="1"/>
  <c r="H31" i="17" s="1"/>
  <c r="H36" i="17" s="1"/>
  <c r="H48" i="17" s="1"/>
  <c r="H52" i="17" s="1"/>
  <c r="H56" i="17" s="1"/>
  <c r="H40" i="14"/>
  <c r="H46" i="14" s="1"/>
  <c r="H50" i="14" s="1"/>
  <c r="H62" i="14" s="1"/>
  <c r="H66" i="14" s="1"/>
  <c r="H70" i="14" s="1"/>
  <c r="H20" i="12"/>
  <c r="H31" i="12" s="1"/>
  <c r="H33" i="12" s="1"/>
  <c r="H41" i="12" s="1"/>
  <c r="H47" i="12" s="1"/>
  <c r="H51" i="12" s="1"/>
  <c r="H63" i="12" s="1"/>
  <c r="H67" i="12" s="1"/>
  <c r="H71" i="12" s="1"/>
  <c r="H20" i="8"/>
  <c r="H28" i="8" s="1"/>
  <c r="H25" i="7"/>
  <c r="H33" i="7" s="1"/>
  <c r="H39" i="7" s="1"/>
  <c r="H44" i="7" s="1"/>
  <c r="H56" i="7" s="1"/>
  <c r="H60" i="7" s="1"/>
  <c r="H64" i="7" s="1"/>
  <c r="H32" i="4"/>
  <c r="H40" i="4" s="1"/>
  <c r="H46" i="4" s="1"/>
  <c r="H51" i="4" s="1"/>
  <c r="H63" i="4" s="1"/>
  <c r="H67" i="4" s="1"/>
  <c r="H71" i="4" s="1"/>
  <c r="H22" i="19"/>
  <c r="H24" i="19" s="1"/>
  <c r="H32" i="19" s="1"/>
  <c r="H38" i="19" s="1"/>
  <c r="H43" i="19" s="1"/>
  <c r="H55" i="19" s="1"/>
  <c r="H59" i="19" s="1"/>
  <c r="H63" i="19" s="1"/>
  <c r="H23" i="16"/>
  <c r="H25" i="16" s="1"/>
  <c r="H33" i="16" s="1"/>
  <c r="H39" i="16" s="1"/>
  <c r="H43" i="16" s="1"/>
  <c r="H55" i="16" s="1"/>
  <c r="H30" i="13"/>
  <c r="H32" i="13" s="1"/>
  <c r="H40" i="13" s="1"/>
  <c r="H46" i="13" s="1"/>
  <c r="H50" i="13" s="1"/>
  <c r="H62" i="13" s="1"/>
  <c r="H66" i="13" s="1"/>
  <c r="H70" i="13" s="1"/>
  <c r="H19" i="10"/>
  <c r="H30" i="10" s="1"/>
  <c r="H32" i="10" s="1"/>
  <c r="H40" i="10" s="1"/>
  <c r="H46" i="10" s="1"/>
  <c r="H51" i="10" s="1"/>
  <c r="H63" i="10" s="1"/>
  <c r="H67" i="10" s="1"/>
  <c r="H71" i="10" s="1"/>
  <c r="H20" i="9"/>
  <c r="H31" i="9" l="1"/>
  <c r="H33" i="9" s="1"/>
  <c r="H41" i="9" s="1"/>
  <c r="H47" i="9" s="1"/>
  <c r="H52" i="9" s="1"/>
  <c r="H64" i="9" s="1"/>
  <c r="H68" i="9" s="1"/>
  <c r="H72" i="9" s="1"/>
  <c r="H30" i="8"/>
  <c r="H38" i="8" s="1"/>
  <c r="H43" i="8" s="1"/>
  <c r="H47" i="8" s="1"/>
  <c r="H53" i="8" s="1"/>
  <c r="H57" i="8" s="1"/>
  <c r="H61" i="8" s="1"/>
  <c r="H59" i="16"/>
  <c r="H63" i="16" s="1"/>
</calcChain>
</file>

<file path=xl/sharedStrings.xml><?xml version="1.0" encoding="utf-8"?>
<sst xmlns="http://schemas.openxmlformats.org/spreadsheetml/2006/main" count="15537" uniqueCount="102">
  <si>
    <t xml:space="preserve">Озеленение       </t>
  </si>
  <si>
    <t xml:space="preserve">коэффициент      </t>
  </si>
  <si>
    <t>Приложение 2</t>
  </si>
  <si>
    <t xml:space="preserve">Регионально-     </t>
  </si>
  <si>
    <t xml:space="preserve">климатический    </t>
  </si>
  <si>
    <t>Приложение 1</t>
  </si>
  <si>
    <t xml:space="preserve">Информация  </t>
  </si>
  <si>
    <t>Министерства</t>
  </si>
  <si>
    <t>экономичес-</t>
  </si>
  <si>
    <t>кого разви-</t>
  </si>
  <si>
    <t>тия Российс-</t>
  </si>
  <si>
    <t>кой Федера-</t>
  </si>
  <si>
    <t xml:space="preserve">ции         </t>
  </si>
  <si>
    <t xml:space="preserve">НДС              </t>
  </si>
  <si>
    <t xml:space="preserve">Налоговый  </t>
  </si>
  <si>
    <t xml:space="preserve">кодекс   </t>
  </si>
  <si>
    <t>Российской</t>
  </si>
  <si>
    <t xml:space="preserve">Федерации  </t>
  </si>
  <si>
    <t xml:space="preserve">%  </t>
  </si>
  <si>
    <t xml:space="preserve">Всего с НДС      </t>
  </si>
  <si>
    <t>1 км</t>
  </si>
  <si>
    <t>1 га</t>
  </si>
  <si>
    <t>17-03-006-02</t>
  </si>
  <si>
    <t>НЦС 81-02</t>
  </si>
  <si>
    <t>(внутриквартальные проезды)</t>
  </si>
  <si>
    <t>МКР 1</t>
  </si>
  <si>
    <t>Обычная (нескоростная) автомобильная дорога, категория IV (покрытие асфальтобетон, основание щебень)</t>
  </si>
  <si>
    <t>08-04-002-01</t>
  </si>
  <si>
    <t>Поправочный коэффициент при прокладке сетей в застроенной части города</t>
  </si>
  <si>
    <t xml:space="preserve">Поправочный коэффициент перехода от базового региона (Московская обл) к базовому региону Ханты-Мансийский автономный округ (III зона)    </t>
  </si>
  <si>
    <t>Зональный коэффициент для Ханты-Мансийского автономного округа (II зона)</t>
  </si>
  <si>
    <t>МКР 2</t>
  </si>
  <si>
    <t>МКР 2А</t>
  </si>
  <si>
    <t>100 м2</t>
  </si>
  <si>
    <t xml:space="preserve">Приложение 2 </t>
  </si>
  <si>
    <t>Всего по состоянию на 01.01.2011</t>
  </si>
  <si>
    <t>Всего стоимость строительства с учетом поправочных коэффициентов</t>
  </si>
  <si>
    <t>Строительство подводящих сетей водоснабжения внутри микрорайонов до границ земельных участков, в т.ч:</t>
  </si>
  <si>
    <t xml:space="preserve">Внешние инженерные сети водопровода из стальных труб,разработка мокрого грунта с погрузкой в автотранспорт, Диаметр трубы 150 мм
</t>
  </si>
  <si>
    <t xml:space="preserve">Внешние инженерные сети водопровода из стальных труб,разработка мокрого грунта с погрузкой в автотранспорт, Диаметр трубы 100 мм
</t>
  </si>
  <si>
    <t xml:space="preserve">Внешние инженерные сети водопровода из стальных труб,разработка мокрого грунта с погрузкой в автотранспорт, Диаметр трубы 100 мм (д.89)
</t>
  </si>
  <si>
    <t xml:space="preserve">Внешние инженерные сети водопровода из стальных труб,разработка мокрого грунта с погрузкой в автотранспорт, Диаметр трубы 100 мм (применительно к д.89)
</t>
  </si>
  <si>
    <t>МКР 3</t>
  </si>
  <si>
    <t>МКР 4</t>
  </si>
  <si>
    <t>МКР 5</t>
  </si>
  <si>
    <t>МКР 6</t>
  </si>
  <si>
    <t>МКР 6А</t>
  </si>
  <si>
    <t>МКР 8</t>
  </si>
  <si>
    <t xml:space="preserve">Внешние инженерные сети водопровода из стальных труб,разработка мокрого грунта с погрузкой в автотранспорт, Диаметр трубы 100 мм 
</t>
  </si>
  <si>
    <t>МКР 9</t>
  </si>
  <si>
    <t>Реконструкция водовода  от ВОС-3 до станции 3 подъема "Волна-8"</t>
  </si>
  <si>
    <t xml:space="preserve">Внешние инженерные сети водопровода из полиэтиленовых труб труб,разработка мокрого грунта с погрузкой в автотранспорт, Диаметр трубы 500 мм
</t>
  </si>
  <si>
    <t>Переход сетей водоснабжения через ж/д пути, II очередь</t>
  </si>
  <si>
    <t xml:space="preserve">Внешние инженерные сети водопровода из стальных труб,разработка мокрого грунта с погрузкой в автотранспорт, Диаметр трубы 250 мм (ду.219)
</t>
  </si>
  <si>
    <t>14-05-002-15</t>
  </si>
  <si>
    <t xml:space="preserve">Внешние инженерные сети водопровода из стальных труб,разработка мокрого грунта с погрузкой в автотранспорт, Диаметр трубы 350 мм
</t>
  </si>
  <si>
    <t>14-05-002-21</t>
  </si>
  <si>
    <t>Реконструкция водоводов: от ВОС-1 до ж/д №20 по ул.Центральная; от ВОС-1 до мкр.1 по ул.Первопроходцев</t>
  </si>
  <si>
    <t xml:space="preserve">Внешние инженерные сети водопровода из полиэтиленовых труб,разработка мокрого грунта с погрузкой в автотранспорт, Диаметр трубы 350 мм
</t>
  </si>
  <si>
    <t>17-01-005-01</t>
  </si>
  <si>
    <t>Озеленение лесопарков</t>
  </si>
  <si>
    <t>Информация  Министерства экономического развития Российской Федерации</t>
  </si>
  <si>
    <t>Обоснование норм расценок</t>
  </si>
  <si>
    <t>Единица измерения</t>
  </si>
  <si>
    <t>Наименование объекта строительства</t>
  </si>
  <si>
    <t>N  п/п</t>
  </si>
  <si>
    <t>Количество</t>
  </si>
  <si>
    <t>Стоимость единицы измерения по состоянию на 01.01.2011, тыс.руб. (для базового региона)</t>
  </si>
  <si>
    <t xml:space="preserve">Стоимость  работ </t>
  </si>
  <si>
    <t>Обоснование норм расценок, согласно укрупненным нормативам цен строительства (НЦС)</t>
  </si>
  <si>
    <t>НЦС 81-02                            14-05-002-03</t>
  </si>
  <si>
    <t>НЦС 81-02-14-2011 Сети водоснабжения и канализации(тех часть)</t>
  </si>
  <si>
    <t xml:space="preserve">Расчетный год строительства </t>
  </si>
  <si>
    <t>2016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</si>
  <si>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</t>
  </si>
  <si>
    <t>НЦС 81-02                         14-05-002-09</t>
  </si>
  <si>
    <t>НЦС 81-02                         14-05-002-03</t>
  </si>
  <si>
    <t>Расчетный год строительства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</si>
  <si>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01.01.16 по 01.01.2017=106,8%.</t>
  </si>
  <si>
    <t>Расчетная дата строительства</t>
  </si>
  <si>
    <t>2017 год</t>
  </si>
  <si>
    <t>Расчет индекса дефлятора на основании показателей Минэкономразвития России 01.01.2011 по 01.01.2012=108,5%; 01.01.2012 по 01.01.2013=107,9%; 01.01.2013 по 01.01.2014=107,5%.</t>
  </si>
  <si>
    <t>2014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</si>
  <si>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01.01.2016 по 01.01.2017=106,8%; 01.01.2017 по 01.01.2018=106,8%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</si>
  <si>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</t>
  </si>
  <si>
    <t>2015 год</t>
  </si>
  <si>
    <t>НЦС 81-02                      14-05-002-03</t>
  </si>
  <si>
    <t>НЦС 81-02                      14-05-002-09</t>
  </si>
  <si>
    <t xml:space="preserve">Расчетная дата строительства </t>
  </si>
  <si>
    <t>2013 год</t>
  </si>
  <si>
    <t>Расчет индекса дефлятора на основании показателей Минэкономразвития России 01.01.2011 по 01.01.2012=108,5%; 01.01.2012 по 01.01.2013=107,9%.</t>
  </si>
  <si>
    <t>Приложение 2 к Методическим рекомендациям, утв. Приказом Мин. рег. развития РФ от 04.10.11г №481</t>
  </si>
  <si>
    <t>Приложение 1 к Методическим рекомендациям, утв. Приказом Мин. рег. развития РФ от 04.10.11г №481</t>
  </si>
  <si>
    <t>НЦС 81-02                       14-09-002-27</t>
  </si>
  <si>
    <t>Расчет индекса дефлятора на основании показателей Минэкономразвития России 01.01.2011 по 01.01.2012=108,5%; 01.01.2012 по 01.01.2013=107,9%; 01.01.2013 по 01.01.2014=107,5%</t>
  </si>
  <si>
    <t>НЦС 81-02                       14-09-002-21</t>
  </si>
  <si>
    <t xml:space="preserve">Расчет стоимости строительства объекта инженерной инфраструктуры  в г. Пыть-Яхе                                                                                                                                                                     с применением укрупненных нормативов цены строительства (НЦС) </t>
  </si>
  <si>
    <t xml:space="preserve">Внешние инженерные сети водопровода из стальных труб,разработка мокрого грунта в отвал, Диаметр трубы 150 мм
</t>
  </si>
  <si>
    <t xml:space="preserve">Внешние инженерные сети водопровода из стальных труб,разработка мокрого грунта в отвал, Диаметр трубы 100 мм
</t>
  </si>
  <si>
    <t xml:space="preserve">Внешние инженерные сети водопровода из стальных труб,разработка мокрого грунта в отвал, Диаметр трубы 100 мм (д.89)
</t>
  </si>
  <si>
    <t>НЦС 81-02                         14-05-004-08</t>
  </si>
  <si>
    <t>НЦС 81-02                         14-05-004-02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</si>
</sst>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center"/>
    </xf>
    <xf numFmtId="2" fontId="3" fillId="0" borderId="2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2" borderId="7" xfId="0" applyFont="1" applyFill="1" applyBorder="1" applyAlignment="1">
      <alignment vertical="center" wrapText="1"/>
    </xf>
    <xf numFmtId="4" fontId="2" fillId="0" borderId="15" xfId="0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0" borderId="16" xfId="0" applyBorder="1"/>
    <xf numFmtId="0" fontId="0" fillId="0" borderId="0" xfId="0" applyBorder="1"/>
    <xf numFmtId="0" fontId="3" fillId="2" borderId="1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17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4" xfId="0" applyBorder="1"/>
    <xf numFmtId="4" fontId="0" fillId="0" borderId="0" xfId="0" applyNumberFormat="1"/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vertical="center" wrapText="1"/>
    </xf>
    <xf numFmtId="2" fontId="3" fillId="0" borderId="16" xfId="0" applyNumberFormat="1" applyFont="1" applyBorder="1" applyAlignment="1">
      <alignment vertical="center" wrapText="1"/>
    </xf>
    <xf numFmtId="2" fontId="3" fillId="0" borderId="8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16" xfId="0" applyNumberFormat="1" applyFont="1" applyBorder="1" applyAlignment="1">
      <alignment horizontal="right" vertical="center" wrapText="1"/>
    </xf>
    <xf numFmtId="2" fontId="3" fillId="0" borderId="8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vertical="center" wrapText="1"/>
    </xf>
    <xf numFmtId="2" fontId="3" fillId="2" borderId="16" xfId="0" applyNumberFormat="1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0" xfId="0"/>
    <xf numFmtId="4" fontId="2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vertical="center" wrapText="1"/>
    </xf>
    <xf numFmtId="1" fontId="1" fillId="0" borderId="2" xfId="0" applyNumberFormat="1" applyFont="1" applyBorder="1" applyAlignment="1">
      <alignment vertical="center" wrapText="1"/>
    </xf>
    <xf numFmtId="1" fontId="1" fillId="0" borderId="3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2"/>
  <sheetViews>
    <sheetView view="pageBreakPreview" zoomScaleNormal="100" zoomScaleSheetLayoutView="100" workbookViewId="0">
      <selection activeCell="M47" sqref="M47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1.85546875" customWidth="1"/>
    <col min="8" max="8" width="22" customWidth="1"/>
    <col min="13" max="13" width="29.5703125" customWidth="1"/>
  </cols>
  <sheetData>
    <row r="2" spans="2:8" ht="32.25" customHeight="1" x14ac:dyDescent="0.25">
      <c r="B2" s="82" t="s">
        <v>96</v>
      </c>
      <c r="C2" s="82"/>
      <c r="D2" s="82"/>
      <c r="E2" s="82"/>
      <c r="F2" s="82"/>
      <c r="G2" s="82"/>
      <c r="H2" s="82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83" t="s">
        <v>65</v>
      </c>
      <c r="C6" s="83" t="s">
        <v>64</v>
      </c>
      <c r="D6" s="83" t="s">
        <v>69</v>
      </c>
      <c r="E6" s="83" t="s">
        <v>63</v>
      </c>
      <c r="F6" s="86" t="s">
        <v>66</v>
      </c>
      <c r="G6" s="83" t="s">
        <v>67</v>
      </c>
      <c r="H6" s="83" t="s">
        <v>68</v>
      </c>
    </row>
    <row r="7" spans="2:8" ht="14.25" hidden="1" customHeight="1" x14ac:dyDescent="0.25">
      <c r="B7" s="84"/>
      <c r="C7" s="84"/>
      <c r="D7" s="84"/>
      <c r="E7" s="84"/>
      <c r="F7" s="87"/>
      <c r="G7" s="84"/>
      <c r="H7" s="84"/>
    </row>
    <row r="8" spans="2:8" hidden="1" x14ac:dyDescent="0.25">
      <c r="B8" s="84"/>
      <c r="C8" s="84"/>
      <c r="D8" s="84"/>
      <c r="E8" s="84"/>
      <c r="F8" s="87"/>
      <c r="G8" s="84"/>
      <c r="H8" s="84"/>
    </row>
    <row r="9" spans="2:8" ht="3" customHeight="1" thickBot="1" x14ac:dyDescent="0.3">
      <c r="B9" s="84"/>
      <c r="C9" s="84"/>
      <c r="D9" s="84"/>
      <c r="E9" s="84"/>
      <c r="F9" s="87"/>
      <c r="G9" s="84"/>
      <c r="H9" s="84"/>
    </row>
    <row r="10" spans="2:8" ht="8.25" hidden="1" customHeight="1" x14ac:dyDescent="0.25">
      <c r="B10" s="84"/>
      <c r="C10" s="84"/>
      <c r="D10" s="84"/>
      <c r="E10" s="84"/>
      <c r="F10" s="87"/>
      <c r="G10" s="84"/>
      <c r="H10" s="3"/>
    </row>
    <row r="11" spans="2:8" ht="15.75" hidden="1" thickBot="1" x14ac:dyDescent="0.3">
      <c r="B11" s="84"/>
      <c r="C11" s="84"/>
      <c r="D11" s="84"/>
      <c r="E11" s="84"/>
      <c r="F11" s="87"/>
      <c r="G11" s="84"/>
      <c r="H11" s="3"/>
    </row>
    <row r="12" spans="2:8" ht="15.75" hidden="1" thickBot="1" x14ac:dyDescent="0.3">
      <c r="B12" s="84"/>
      <c r="C12" s="84"/>
      <c r="D12" s="84"/>
      <c r="E12" s="84"/>
      <c r="F12" s="87"/>
      <c r="G12" s="84"/>
      <c r="H12" s="3"/>
    </row>
    <row r="13" spans="2:8" ht="15.75" hidden="1" thickBot="1" x14ac:dyDescent="0.3">
      <c r="B13" s="85"/>
      <c r="C13" s="85"/>
      <c r="D13" s="85"/>
      <c r="E13" s="85"/>
      <c r="F13" s="88"/>
      <c r="G13" s="85"/>
      <c r="H13" s="4"/>
    </row>
    <row r="14" spans="2:8" x14ac:dyDescent="0.25">
      <c r="B14" s="83"/>
      <c r="C14" s="83" t="s">
        <v>37</v>
      </c>
      <c r="D14" s="83"/>
      <c r="E14" s="86"/>
      <c r="F14" s="86"/>
      <c r="G14" s="86"/>
      <c r="H14" s="86"/>
    </row>
    <row r="15" spans="2:8" ht="39" customHeight="1" thickBot="1" x14ac:dyDescent="0.3">
      <c r="B15" s="85"/>
      <c r="C15" s="85"/>
      <c r="D15" s="85"/>
      <c r="E15" s="88"/>
      <c r="F15" s="88"/>
      <c r="G15" s="88"/>
      <c r="H15" s="88"/>
    </row>
    <row r="16" spans="2:8" ht="18.75" customHeight="1" thickBot="1" x14ac:dyDescent="0.3">
      <c r="B16" s="106" t="s">
        <v>25</v>
      </c>
      <c r="C16" s="107"/>
      <c r="D16" s="107"/>
      <c r="E16" s="107"/>
      <c r="F16" s="107"/>
      <c r="G16" s="107"/>
      <c r="H16" s="108"/>
    </row>
    <row r="17" spans="2:8" ht="81" customHeight="1" x14ac:dyDescent="0.25">
      <c r="B17" s="109"/>
      <c r="C17" s="113" t="s">
        <v>39</v>
      </c>
      <c r="D17" s="111" t="s">
        <v>70</v>
      </c>
      <c r="E17" s="86" t="s">
        <v>20</v>
      </c>
      <c r="F17" s="86">
        <v>0.1</v>
      </c>
      <c r="G17" s="86">
        <v>5899.98</v>
      </c>
      <c r="H17" s="91">
        <f>F17*G17</f>
        <v>589.99799999999993</v>
      </c>
    </row>
    <row r="18" spans="2:8" ht="15.75" thickBot="1" x14ac:dyDescent="0.3">
      <c r="B18" s="110"/>
      <c r="C18" s="114"/>
      <c r="D18" s="112"/>
      <c r="E18" s="88"/>
      <c r="F18" s="88"/>
      <c r="G18" s="88"/>
      <c r="H18" s="92"/>
    </row>
    <row r="19" spans="2:8" x14ac:dyDescent="0.25">
      <c r="B19" s="131"/>
      <c r="C19" s="118" t="s">
        <v>28</v>
      </c>
      <c r="D19" s="118" t="s">
        <v>71</v>
      </c>
      <c r="E19" s="121"/>
      <c r="F19" s="121"/>
      <c r="G19" s="138">
        <v>1.06</v>
      </c>
      <c r="H19" s="141">
        <f>H17*G19</f>
        <v>625.39787999999999</v>
      </c>
    </row>
    <row r="20" spans="2:8" x14ac:dyDescent="0.25">
      <c r="B20" s="132"/>
      <c r="C20" s="119"/>
      <c r="D20" s="119"/>
      <c r="E20" s="122"/>
      <c r="F20" s="122"/>
      <c r="G20" s="139"/>
      <c r="H20" s="142"/>
    </row>
    <row r="21" spans="2:8" ht="47.25" customHeight="1" thickBot="1" x14ac:dyDescent="0.3">
      <c r="B21" s="133"/>
      <c r="C21" s="120"/>
      <c r="D21" s="120"/>
      <c r="E21" s="123"/>
      <c r="F21" s="123"/>
      <c r="G21" s="140"/>
      <c r="H21" s="143"/>
    </row>
    <row r="22" spans="2:8" x14ac:dyDescent="0.25">
      <c r="B22" s="86"/>
      <c r="C22" s="111" t="s">
        <v>26</v>
      </c>
      <c r="D22" s="2" t="s">
        <v>23</v>
      </c>
      <c r="E22" s="86" t="s">
        <v>20</v>
      </c>
      <c r="F22" s="86">
        <v>0.03</v>
      </c>
      <c r="G22" s="86">
        <v>25519.360000000001</v>
      </c>
      <c r="H22" s="134">
        <f>F22*G22+17</f>
        <v>782.58079999999995</v>
      </c>
    </row>
    <row r="23" spans="2:8" x14ac:dyDescent="0.25">
      <c r="B23" s="87"/>
      <c r="C23" s="137"/>
      <c r="D23" s="2" t="s">
        <v>27</v>
      </c>
      <c r="E23" s="87"/>
      <c r="F23" s="87"/>
      <c r="G23" s="87"/>
      <c r="H23" s="135"/>
    </row>
    <row r="24" spans="2:8" x14ac:dyDescent="0.25">
      <c r="B24" s="87"/>
      <c r="C24" s="137"/>
      <c r="D24" s="3"/>
      <c r="E24" s="87"/>
      <c r="F24" s="87"/>
      <c r="G24" s="87"/>
      <c r="H24" s="135"/>
    </row>
    <row r="25" spans="2:8" ht="15.75" thickBot="1" x14ac:dyDescent="0.3">
      <c r="B25" s="88"/>
      <c r="C25" s="112"/>
      <c r="D25" s="4"/>
      <c r="E25" s="88"/>
      <c r="F25" s="88"/>
      <c r="G25" s="88"/>
      <c r="H25" s="136"/>
    </row>
    <row r="26" spans="2:8" x14ac:dyDescent="0.25">
      <c r="B26" s="86"/>
      <c r="C26" s="2" t="s">
        <v>0</v>
      </c>
      <c r="D26" s="2" t="s">
        <v>23</v>
      </c>
      <c r="E26" s="86" t="s">
        <v>33</v>
      </c>
      <c r="F26" s="86">
        <v>10</v>
      </c>
      <c r="G26" s="86">
        <v>164.39</v>
      </c>
      <c r="H26" s="86">
        <f>F26*G26</f>
        <v>1643.8999999999999</v>
      </c>
    </row>
    <row r="27" spans="2:8" x14ac:dyDescent="0.25">
      <c r="B27" s="87"/>
      <c r="C27" s="2" t="s">
        <v>24</v>
      </c>
      <c r="D27" s="2" t="s">
        <v>22</v>
      </c>
      <c r="E27" s="87"/>
      <c r="F27" s="87"/>
      <c r="G27" s="87"/>
      <c r="H27" s="87"/>
    </row>
    <row r="28" spans="2:8" ht="12" customHeight="1" x14ac:dyDescent="0.25">
      <c r="B28" s="87"/>
      <c r="C28" s="2"/>
      <c r="D28" s="3"/>
      <c r="E28" s="87"/>
      <c r="F28" s="87"/>
      <c r="G28" s="87"/>
      <c r="H28" s="87"/>
    </row>
    <row r="29" spans="2:8" ht="0.75" customHeight="1" thickBot="1" x14ac:dyDescent="0.3">
      <c r="B29" s="88"/>
      <c r="C29" s="5"/>
      <c r="D29" s="4"/>
      <c r="E29" s="88"/>
      <c r="F29" s="88"/>
      <c r="G29" s="88"/>
      <c r="H29" s="88"/>
    </row>
    <row r="30" spans="2:8" x14ac:dyDescent="0.25">
      <c r="B30" s="22"/>
      <c r="C30" s="129" t="s">
        <v>35</v>
      </c>
      <c r="D30" s="23"/>
      <c r="E30" s="22"/>
      <c r="F30" s="22"/>
      <c r="G30" s="22"/>
      <c r="H30" s="89">
        <f>H19+H22+H26</f>
        <v>3051.8786799999998</v>
      </c>
    </row>
    <row r="31" spans="2:8" ht="15.75" thickBot="1" x14ac:dyDescent="0.3">
      <c r="B31" s="24"/>
      <c r="C31" s="130"/>
      <c r="D31" s="25"/>
      <c r="E31" s="24"/>
      <c r="F31" s="24"/>
      <c r="G31" s="24"/>
      <c r="H31" s="90"/>
    </row>
    <row r="32" spans="2:8" x14ac:dyDescent="0.25">
      <c r="B32" s="115"/>
      <c r="C32" s="118" t="s">
        <v>29</v>
      </c>
      <c r="D32" s="115" t="s">
        <v>91</v>
      </c>
      <c r="E32" s="115"/>
      <c r="F32" s="115"/>
      <c r="G32" s="115">
        <v>1</v>
      </c>
      <c r="H32" s="96">
        <f>H30*G32</f>
        <v>3051.8786799999998</v>
      </c>
    </row>
    <row r="33" spans="2:8" x14ac:dyDescent="0.25">
      <c r="B33" s="116"/>
      <c r="C33" s="119"/>
      <c r="D33" s="116"/>
      <c r="E33" s="116"/>
      <c r="F33" s="116"/>
      <c r="G33" s="116"/>
      <c r="H33" s="97"/>
    </row>
    <row r="34" spans="2:8" x14ac:dyDescent="0.25">
      <c r="B34" s="116"/>
      <c r="C34" s="119"/>
      <c r="D34" s="116"/>
      <c r="E34" s="116"/>
      <c r="F34" s="116"/>
      <c r="G34" s="116"/>
      <c r="H34" s="97"/>
    </row>
    <row r="35" spans="2:8" x14ac:dyDescent="0.25">
      <c r="B35" s="116"/>
      <c r="C35" s="119"/>
      <c r="D35" s="116"/>
      <c r="E35" s="116"/>
      <c r="F35" s="116"/>
      <c r="G35" s="116"/>
      <c r="H35" s="97"/>
    </row>
    <row r="36" spans="2:8" x14ac:dyDescent="0.25">
      <c r="B36" s="116"/>
      <c r="C36" s="119"/>
      <c r="D36" s="116"/>
      <c r="E36" s="116"/>
      <c r="F36" s="116"/>
      <c r="G36" s="116"/>
      <c r="H36" s="97"/>
    </row>
    <row r="37" spans="2:8" x14ac:dyDescent="0.25">
      <c r="B37" s="116"/>
      <c r="C37" s="119"/>
      <c r="D37" s="116"/>
      <c r="E37" s="116"/>
      <c r="F37" s="116"/>
      <c r="G37" s="116"/>
      <c r="H37" s="97"/>
    </row>
    <row r="38" spans="2:8" x14ac:dyDescent="0.25">
      <c r="B38" s="116"/>
      <c r="C38" s="119"/>
      <c r="D38" s="116"/>
      <c r="E38" s="116"/>
      <c r="F38" s="116"/>
      <c r="G38" s="116"/>
      <c r="H38" s="97"/>
    </row>
    <row r="39" spans="2:8" ht="15.75" thickBot="1" x14ac:dyDescent="0.3">
      <c r="B39" s="117"/>
      <c r="C39" s="120"/>
      <c r="D39" s="117"/>
      <c r="E39" s="117"/>
      <c r="F39" s="117"/>
      <c r="G39" s="117"/>
      <c r="H39" s="98"/>
    </row>
    <row r="40" spans="2:8" x14ac:dyDescent="0.25">
      <c r="B40" s="115"/>
      <c r="C40" s="121" t="s">
        <v>30</v>
      </c>
      <c r="D40" s="118" t="s">
        <v>91</v>
      </c>
      <c r="E40" s="115"/>
      <c r="F40" s="115"/>
      <c r="G40" s="115">
        <v>0.94</v>
      </c>
      <c r="H40" s="93">
        <f>H32*G40</f>
        <v>2868.7659591999995</v>
      </c>
    </row>
    <row r="41" spans="2:8" x14ac:dyDescent="0.25">
      <c r="B41" s="116"/>
      <c r="C41" s="122"/>
      <c r="D41" s="119"/>
      <c r="E41" s="116"/>
      <c r="F41" s="116"/>
      <c r="G41" s="116"/>
      <c r="H41" s="94"/>
    </row>
    <row r="42" spans="2:8" x14ac:dyDescent="0.25">
      <c r="B42" s="116"/>
      <c r="C42" s="122"/>
      <c r="D42" s="119"/>
      <c r="E42" s="116"/>
      <c r="F42" s="116"/>
      <c r="G42" s="116"/>
      <c r="H42" s="94"/>
    </row>
    <row r="43" spans="2:8" x14ac:dyDescent="0.25">
      <c r="B43" s="116"/>
      <c r="C43" s="122"/>
      <c r="D43" s="119"/>
      <c r="E43" s="116"/>
      <c r="F43" s="116"/>
      <c r="G43" s="116"/>
      <c r="H43" s="94"/>
    </row>
    <row r="44" spans="2:8" x14ac:dyDescent="0.25">
      <c r="B44" s="116"/>
      <c r="C44" s="122"/>
      <c r="D44" s="119"/>
      <c r="E44" s="116"/>
      <c r="F44" s="116"/>
      <c r="G44" s="116"/>
      <c r="H44" s="94"/>
    </row>
    <row r="45" spans="2:8" ht="15.75" thickBot="1" x14ac:dyDescent="0.3">
      <c r="B45" s="117"/>
      <c r="C45" s="123"/>
      <c r="D45" s="120"/>
      <c r="E45" s="117"/>
      <c r="F45" s="117"/>
      <c r="G45" s="117"/>
      <c r="H45" s="95"/>
    </row>
    <row r="46" spans="2:8" x14ac:dyDescent="0.25">
      <c r="B46" s="115"/>
      <c r="C46" s="17" t="s">
        <v>3</v>
      </c>
      <c r="D46" s="115" t="s">
        <v>92</v>
      </c>
      <c r="E46" s="115"/>
      <c r="F46" s="115"/>
      <c r="G46" s="115">
        <v>1.19</v>
      </c>
      <c r="H46" s="93">
        <f>H40*G46</f>
        <v>3413.8314914479993</v>
      </c>
    </row>
    <row r="47" spans="2:8" x14ac:dyDescent="0.25">
      <c r="B47" s="116"/>
      <c r="C47" s="17" t="s">
        <v>4</v>
      </c>
      <c r="D47" s="116"/>
      <c r="E47" s="116"/>
      <c r="F47" s="116"/>
      <c r="G47" s="116"/>
      <c r="H47" s="94"/>
    </row>
    <row r="48" spans="2:8" ht="67.5" customHeight="1" thickBot="1" x14ac:dyDescent="0.3">
      <c r="B48" s="117"/>
      <c r="C48" s="18" t="s">
        <v>1</v>
      </c>
      <c r="D48" s="117"/>
      <c r="E48" s="117"/>
      <c r="F48" s="117"/>
      <c r="G48" s="117"/>
      <c r="H48" s="95"/>
    </row>
    <row r="49" spans="2:13" ht="45" customHeight="1" x14ac:dyDescent="0.25">
      <c r="B49" s="101"/>
      <c r="C49" s="103" t="s">
        <v>72</v>
      </c>
      <c r="D49" s="101" t="s">
        <v>73</v>
      </c>
      <c r="E49" s="101"/>
      <c r="F49" s="101"/>
      <c r="G49" s="101"/>
      <c r="H49" s="99"/>
    </row>
    <row r="50" spans="2:13" ht="3" customHeight="1" thickBot="1" x14ac:dyDescent="0.3">
      <c r="B50" s="102"/>
      <c r="C50" s="104"/>
      <c r="D50" s="102"/>
      <c r="E50" s="102"/>
      <c r="F50" s="102"/>
      <c r="G50" s="102"/>
      <c r="H50" s="100"/>
    </row>
    <row r="51" spans="2:13" x14ac:dyDescent="0.25">
      <c r="B51" s="101"/>
      <c r="C51" s="126" t="s">
        <v>74</v>
      </c>
      <c r="D51" s="19" t="s">
        <v>6</v>
      </c>
      <c r="E51" s="101"/>
      <c r="F51" s="101"/>
      <c r="G51" s="101">
        <v>1.44</v>
      </c>
      <c r="H51" s="99">
        <f>H46*G51</f>
        <v>4915.9173476851183</v>
      </c>
      <c r="M51" s="15"/>
    </row>
    <row r="52" spans="2:13" x14ac:dyDescent="0.25">
      <c r="B52" s="124"/>
      <c r="C52" s="127"/>
      <c r="D52" s="19" t="s">
        <v>7</v>
      </c>
      <c r="E52" s="124"/>
      <c r="F52" s="124"/>
      <c r="G52" s="124"/>
      <c r="H52" s="125"/>
      <c r="M52" s="16"/>
    </row>
    <row r="53" spans="2:13" x14ac:dyDescent="0.25">
      <c r="B53" s="124"/>
      <c r="C53" s="127"/>
      <c r="D53" s="19" t="s">
        <v>8</v>
      </c>
      <c r="E53" s="124"/>
      <c r="F53" s="124"/>
      <c r="G53" s="124"/>
      <c r="H53" s="125"/>
      <c r="M53" s="16"/>
    </row>
    <row r="54" spans="2:13" x14ac:dyDescent="0.25">
      <c r="B54" s="124"/>
      <c r="C54" s="127"/>
      <c r="D54" s="19" t="s">
        <v>9</v>
      </c>
      <c r="E54" s="124"/>
      <c r="F54" s="124"/>
      <c r="G54" s="124"/>
      <c r="H54" s="125"/>
      <c r="M54" s="16"/>
    </row>
    <row r="55" spans="2:13" x14ac:dyDescent="0.25">
      <c r="B55" s="124"/>
      <c r="C55" s="127"/>
      <c r="D55" s="19" t="s">
        <v>10</v>
      </c>
      <c r="E55" s="124"/>
      <c r="F55" s="124"/>
      <c r="G55" s="124"/>
      <c r="H55" s="125"/>
      <c r="M55" s="16"/>
    </row>
    <row r="56" spans="2:13" x14ac:dyDescent="0.25">
      <c r="B56" s="124"/>
      <c r="C56" s="127"/>
      <c r="D56" s="19" t="s">
        <v>11</v>
      </c>
      <c r="E56" s="124"/>
      <c r="F56" s="124"/>
      <c r="G56" s="124"/>
      <c r="H56" s="125"/>
      <c r="M56" s="16"/>
    </row>
    <row r="57" spans="2:13" x14ac:dyDescent="0.25">
      <c r="B57" s="124"/>
      <c r="C57" s="127"/>
      <c r="D57" s="19" t="s">
        <v>12</v>
      </c>
      <c r="E57" s="124"/>
      <c r="F57" s="124"/>
      <c r="G57" s="124"/>
      <c r="H57" s="125"/>
      <c r="M57" s="16"/>
    </row>
    <row r="58" spans="2:13" ht="23.25" customHeight="1" x14ac:dyDescent="0.25">
      <c r="B58" s="124"/>
      <c r="C58" s="127"/>
      <c r="D58" s="20"/>
      <c r="E58" s="124"/>
      <c r="F58" s="124"/>
      <c r="G58" s="124"/>
      <c r="H58" s="125"/>
      <c r="M58" s="16"/>
    </row>
    <row r="59" spans="2:13" ht="13.5" hidden="1" customHeight="1" x14ac:dyDescent="0.25">
      <c r="B59" s="124"/>
      <c r="C59" s="127"/>
      <c r="D59" s="20"/>
      <c r="E59" s="124"/>
      <c r="F59" s="124"/>
      <c r="G59" s="124"/>
      <c r="H59" s="125"/>
      <c r="M59" s="16"/>
    </row>
    <row r="60" spans="2:13" ht="13.5" hidden="1" customHeight="1" x14ac:dyDescent="0.25">
      <c r="B60" s="124"/>
      <c r="C60" s="127"/>
      <c r="D60" s="20"/>
      <c r="E60" s="124"/>
      <c r="F60" s="124"/>
      <c r="G60" s="124"/>
      <c r="H60" s="125"/>
      <c r="M60" s="16"/>
    </row>
    <row r="61" spans="2:13" hidden="1" x14ac:dyDescent="0.25">
      <c r="B61" s="124"/>
      <c r="C61" s="127"/>
      <c r="D61" s="20"/>
      <c r="E61" s="124"/>
      <c r="F61" s="124"/>
      <c r="G61" s="124"/>
      <c r="H61" s="125"/>
      <c r="M61" s="16"/>
    </row>
    <row r="62" spans="2:13" ht="1.5" customHeight="1" thickBot="1" x14ac:dyDescent="0.3">
      <c r="B62" s="102"/>
      <c r="C62" s="128"/>
      <c r="D62" s="21"/>
      <c r="E62" s="102"/>
      <c r="F62" s="102"/>
      <c r="G62" s="102"/>
      <c r="H62" s="100"/>
      <c r="M62" s="16"/>
    </row>
    <row r="63" spans="2:13" x14ac:dyDescent="0.25">
      <c r="B63" s="86"/>
      <c r="C63" s="83" t="s">
        <v>36</v>
      </c>
      <c r="D63" s="86"/>
      <c r="E63" s="86"/>
      <c r="F63" s="86"/>
      <c r="G63" s="86"/>
      <c r="H63" s="91">
        <f>H51</f>
        <v>4915.9173476851183</v>
      </c>
      <c r="M63" s="16"/>
    </row>
    <row r="64" spans="2:13" x14ac:dyDescent="0.25">
      <c r="B64" s="87"/>
      <c r="C64" s="84"/>
      <c r="D64" s="87"/>
      <c r="E64" s="87"/>
      <c r="F64" s="87"/>
      <c r="G64" s="87"/>
      <c r="H64" s="105"/>
      <c r="M64" s="15"/>
    </row>
    <row r="65" spans="2:13" x14ac:dyDescent="0.25">
      <c r="B65" s="87"/>
      <c r="C65" s="84"/>
      <c r="D65" s="87"/>
      <c r="E65" s="87"/>
      <c r="F65" s="87"/>
      <c r="G65" s="87"/>
      <c r="H65" s="105"/>
      <c r="M65" s="15"/>
    </row>
    <row r="66" spans="2:13" ht="15.75" thickBot="1" x14ac:dyDescent="0.3">
      <c r="B66" s="88"/>
      <c r="C66" s="85"/>
      <c r="D66" s="88"/>
      <c r="E66" s="88"/>
      <c r="F66" s="88"/>
      <c r="G66" s="88"/>
      <c r="H66" s="92"/>
      <c r="M66" s="15"/>
    </row>
    <row r="67" spans="2:13" x14ac:dyDescent="0.25">
      <c r="B67" s="86"/>
      <c r="C67" s="86" t="s">
        <v>13</v>
      </c>
      <c r="D67" s="2" t="s">
        <v>14</v>
      </c>
      <c r="E67" s="86" t="s">
        <v>18</v>
      </c>
      <c r="F67" s="86">
        <v>18</v>
      </c>
      <c r="G67" s="86"/>
      <c r="H67" s="91">
        <f>H63*0.18</f>
        <v>884.86512258332129</v>
      </c>
    </row>
    <row r="68" spans="2:13" x14ac:dyDescent="0.25">
      <c r="B68" s="87"/>
      <c r="C68" s="87"/>
      <c r="D68" s="2" t="s">
        <v>15</v>
      </c>
      <c r="E68" s="87"/>
      <c r="F68" s="87"/>
      <c r="G68" s="87"/>
      <c r="H68" s="105"/>
    </row>
    <row r="69" spans="2:13" x14ac:dyDescent="0.25">
      <c r="B69" s="87"/>
      <c r="C69" s="87"/>
      <c r="D69" s="2" t="s">
        <v>16</v>
      </c>
      <c r="E69" s="87"/>
      <c r="F69" s="87"/>
      <c r="G69" s="87"/>
      <c r="H69" s="105"/>
    </row>
    <row r="70" spans="2:13" ht="15.75" thickBot="1" x14ac:dyDescent="0.3">
      <c r="B70" s="88"/>
      <c r="C70" s="88"/>
      <c r="D70" s="5" t="s">
        <v>17</v>
      </c>
      <c r="E70" s="88"/>
      <c r="F70" s="88"/>
      <c r="G70" s="88"/>
      <c r="H70" s="92"/>
    </row>
    <row r="71" spans="2:13" ht="25.5" customHeight="1" thickBot="1" x14ac:dyDescent="0.3">
      <c r="B71" s="7"/>
      <c r="C71" s="5" t="s">
        <v>19</v>
      </c>
      <c r="D71" s="5"/>
      <c r="E71" s="5"/>
      <c r="F71" s="5"/>
      <c r="G71" s="5"/>
      <c r="H71" s="6">
        <f>H63+H67</f>
        <v>5800.7824702684393</v>
      </c>
    </row>
    <row r="72" spans="2:13" x14ac:dyDescent="0.25">
      <c r="B72" s="8"/>
      <c r="I72" s="81"/>
    </row>
  </sheetData>
  <mergeCells count="89">
    <mergeCell ref="B19:B21"/>
    <mergeCell ref="F22:F25"/>
    <mergeCell ref="G22:G25"/>
    <mergeCell ref="H22:H25"/>
    <mergeCell ref="C22:C25"/>
    <mergeCell ref="C19:C21"/>
    <mergeCell ref="D19:D21"/>
    <mergeCell ref="E19:E21"/>
    <mergeCell ref="F19:F21"/>
    <mergeCell ref="G19:G21"/>
    <mergeCell ref="H19:H21"/>
    <mergeCell ref="B26:B29"/>
    <mergeCell ref="E26:E29"/>
    <mergeCell ref="F26:F29"/>
    <mergeCell ref="G26:G29"/>
    <mergeCell ref="B32:B39"/>
    <mergeCell ref="D32:D39"/>
    <mergeCell ref="E32:E39"/>
    <mergeCell ref="F32:F39"/>
    <mergeCell ref="G32:G39"/>
    <mergeCell ref="C30:C31"/>
    <mergeCell ref="B49:B50"/>
    <mergeCell ref="D49:D50"/>
    <mergeCell ref="E49:E50"/>
    <mergeCell ref="F49:F50"/>
    <mergeCell ref="C32:C39"/>
    <mergeCell ref="B46:B48"/>
    <mergeCell ref="D46:D48"/>
    <mergeCell ref="E46:E48"/>
    <mergeCell ref="F46:F48"/>
    <mergeCell ref="B51:B62"/>
    <mergeCell ref="E51:E62"/>
    <mergeCell ref="F51:F62"/>
    <mergeCell ref="G51:G62"/>
    <mergeCell ref="H51:H62"/>
    <mergeCell ref="C51:C62"/>
    <mergeCell ref="H67:H70"/>
    <mergeCell ref="B63:B66"/>
    <mergeCell ref="D63:D66"/>
    <mergeCell ref="E63:E66"/>
    <mergeCell ref="F63:F66"/>
    <mergeCell ref="G63:G66"/>
    <mergeCell ref="B67:B70"/>
    <mergeCell ref="C67:C70"/>
    <mergeCell ref="E67:E70"/>
    <mergeCell ref="F67:F70"/>
    <mergeCell ref="G67:G70"/>
    <mergeCell ref="G46:G48"/>
    <mergeCell ref="B40:B45"/>
    <mergeCell ref="D40:D45"/>
    <mergeCell ref="E40:E45"/>
    <mergeCell ref="F40:F45"/>
    <mergeCell ref="G40:G45"/>
    <mergeCell ref="C40:C45"/>
    <mergeCell ref="B17:B18"/>
    <mergeCell ref="D17:D18"/>
    <mergeCell ref="E17:E18"/>
    <mergeCell ref="F17:F18"/>
    <mergeCell ref="G17:G18"/>
    <mergeCell ref="C17:C18"/>
    <mergeCell ref="H30:H31"/>
    <mergeCell ref="C63:C66"/>
    <mergeCell ref="G14:G15"/>
    <mergeCell ref="H14:H15"/>
    <mergeCell ref="H17:H18"/>
    <mergeCell ref="H46:H48"/>
    <mergeCell ref="H32:H39"/>
    <mergeCell ref="H40:H45"/>
    <mergeCell ref="H49:H50"/>
    <mergeCell ref="G49:G50"/>
    <mergeCell ref="C49:C50"/>
    <mergeCell ref="H63:H66"/>
    <mergeCell ref="H26:H29"/>
    <mergeCell ref="B16:H16"/>
    <mergeCell ref="B22:B25"/>
    <mergeCell ref="E22:E25"/>
    <mergeCell ref="B2:H2"/>
    <mergeCell ref="G6:G13"/>
    <mergeCell ref="H6:H9"/>
    <mergeCell ref="D14:D15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DO106"/>
  <sheetViews>
    <sheetView view="pageBreakPreview" topLeftCell="A14" zoomScale="70" zoomScaleNormal="100" zoomScaleSheetLayoutView="70" workbookViewId="0">
      <selection activeCell="G39" sqref="G39:G41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5.28515625" customWidth="1"/>
    <col min="8" max="8" width="21.140625" customWidth="1"/>
    <col min="9" max="9" width="9.140625" style="44"/>
    <col min="10" max="12" width="9.140625" style="45"/>
    <col min="13" max="13" width="29.5703125" style="45" customWidth="1"/>
    <col min="14" max="54" width="9.140625" style="45"/>
  </cols>
  <sheetData>
    <row r="1" spans="2:9" x14ac:dyDescent="0.25">
      <c r="B1" s="45"/>
      <c r="C1" s="45"/>
      <c r="D1" s="45"/>
      <c r="E1" s="45"/>
      <c r="F1" s="45"/>
      <c r="G1" s="45"/>
      <c r="H1" s="45"/>
      <c r="I1" s="45"/>
    </row>
    <row r="2" spans="2:9" x14ac:dyDescent="0.25">
      <c r="B2" s="55"/>
      <c r="C2" s="45"/>
      <c r="D2" s="45"/>
      <c r="E2" s="45"/>
      <c r="F2" s="45"/>
      <c r="G2" s="45"/>
      <c r="H2" s="45"/>
      <c r="I2" s="45"/>
    </row>
    <row r="3" spans="2:9" x14ac:dyDescent="0.25">
      <c r="B3" s="55"/>
      <c r="C3" s="45"/>
      <c r="D3" s="45"/>
      <c r="E3" s="45"/>
      <c r="F3" s="45"/>
      <c r="G3" s="45"/>
      <c r="H3" s="45"/>
      <c r="I3" s="45"/>
    </row>
    <row r="4" spans="2:9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</row>
    <row r="5" spans="2:9" ht="15.75" thickBot="1" x14ac:dyDescent="0.3">
      <c r="B5" s="56"/>
      <c r="C5" s="57"/>
      <c r="D5" s="57"/>
      <c r="E5" s="57"/>
      <c r="F5" s="57"/>
      <c r="G5" s="57"/>
      <c r="H5" s="57"/>
      <c r="I5" s="45"/>
    </row>
    <row r="6" spans="2:9" ht="78.75" customHeight="1" x14ac:dyDescent="0.25">
      <c r="B6" s="83" t="s">
        <v>65</v>
      </c>
      <c r="C6" s="83" t="s">
        <v>64</v>
      </c>
      <c r="D6" s="83" t="s">
        <v>62</v>
      </c>
      <c r="E6" s="83" t="s">
        <v>63</v>
      </c>
      <c r="F6" s="86" t="s">
        <v>66</v>
      </c>
      <c r="G6" s="83" t="s">
        <v>67</v>
      </c>
      <c r="H6" s="157" t="s">
        <v>68</v>
      </c>
    </row>
    <row r="7" spans="2:9" ht="14.25" hidden="1" customHeight="1" x14ac:dyDescent="0.25">
      <c r="B7" s="84"/>
      <c r="C7" s="84"/>
      <c r="D7" s="84"/>
      <c r="E7" s="84"/>
      <c r="F7" s="87"/>
      <c r="G7" s="84"/>
      <c r="H7" s="158"/>
    </row>
    <row r="8" spans="2:9" hidden="1" x14ac:dyDescent="0.25">
      <c r="B8" s="84"/>
      <c r="C8" s="84"/>
      <c r="D8" s="84"/>
      <c r="E8" s="84"/>
      <c r="F8" s="87"/>
      <c r="G8" s="84"/>
      <c r="H8" s="158"/>
    </row>
    <row r="9" spans="2:9" ht="3" customHeight="1" thickBot="1" x14ac:dyDescent="0.3">
      <c r="B9" s="84"/>
      <c r="C9" s="84"/>
      <c r="D9" s="84"/>
      <c r="E9" s="84"/>
      <c r="F9" s="87"/>
      <c r="G9" s="84"/>
      <c r="H9" s="158"/>
    </row>
    <row r="10" spans="2:9" ht="8.25" hidden="1" customHeight="1" x14ac:dyDescent="0.25">
      <c r="B10" s="84"/>
      <c r="C10" s="84"/>
      <c r="D10" s="84"/>
      <c r="E10" s="84"/>
      <c r="F10" s="87"/>
      <c r="G10" s="84"/>
      <c r="H10" s="39"/>
    </row>
    <row r="11" spans="2:9" ht="15.75" hidden="1" thickBot="1" x14ac:dyDescent="0.3">
      <c r="B11" s="84"/>
      <c r="C11" s="84"/>
      <c r="D11" s="84"/>
      <c r="E11" s="84"/>
      <c r="F11" s="87"/>
      <c r="G11" s="84"/>
      <c r="H11" s="39"/>
    </row>
    <row r="12" spans="2:9" ht="15.75" hidden="1" thickBot="1" x14ac:dyDescent="0.3">
      <c r="B12" s="84"/>
      <c r="C12" s="84"/>
      <c r="D12" s="84"/>
      <c r="E12" s="84"/>
      <c r="F12" s="87"/>
      <c r="G12" s="84"/>
      <c r="H12" s="39"/>
    </row>
    <row r="13" spans="2:9" ht="15.75" hidden="1" thickBot="1" x14ac:dyDescent="0.3">
      <c r="B13" s="85"/>
      <c r="C13" s="85"/>
      <c r="D13" s="85"/>
      <c r="E13" s="85"/>
      <c r="F13" s="88"/>
      <c r="G13" s="85"/>
      <c r="H13" s="40"/>
    </row>
    <row r="14" spans="2:9" x14ac:dyDescent="0.25">
      <c r="B14" s="83"/>
      <c r="C14" s="83" t="s">
        <v>37</v>
      </c>
      <c r="D14" s="83"/>
      <c r="E14" s="86"/>
      <c r="F14" s="86"/>
      <c r="G14" s="86"/>
      <c r="H14" s="109"/>
    </row>
    <row r="15" spans="2:9" ht="39" customHeight="1" thickBot="1" x14ac:dyDescent="0.3">
      <c r="B15" s="85"/>
      <c r="C15" s="85"/>
      <c r="D15" s="85"/>
      <c r="E15" s="88"/>
      <c r="F15" s="88"/>
      <c r="G15" s="88"/>
      <c r="H15" s="110"/>
    </row>
    <row r="16" spans="2:9" ht="16.5" customHeight="1" thickBot="1" x14ac:dyDescent="0.3">
      <c r="B16" s="106" t="s">
        <v>31</v>
      </c>
      <c r="C16" s="107"/>
      <c r="D16" s="107"/>
      <c r="E16" s="107"/>
      <c r="F16" s="107"/>
      <c r="G16" s="107"/>
      <c r="H16" s="108"/>
    </row>
    <row r="17" spans="2:8" ht="81" customHeight="1" x14ac:dyDescent="0.25">
      <c r="B17" s="109"/>
      <c r="C17" s="113" t="s">
        <v>41</v>
      </c>
      <c r="D17" s="111" t="s">
        <v>70</v>
      </c>
      <c r="E17" s="86" t="s">
        <v>20</v>
      </c>
      <c r="F17" s="86">
        <v>0.12</v>
      </c>
      <c r="G17" s="86">
        <v>5899.98</v>
      </c>
      <c r="H17" s="144">
        <f>F17*G17-13</f>
        <v>694.99759999999992</v>
      </c>
    </row>
    <row r="18" spans="2:8" ht="15.75" thickBot="1" x14ac:dyDescent="0.3">
      <c r="B18" s="110"/>
      <c r="C18" s="114"/>
      <c r="D18" s="112"/>
      <c r="E18" s="88"/>
      <c r="F18" s="88"/>
      <c r="G18" s="88"/>
      <c r="H18" s="146"/>
    </row>
    <row r="19" spans="2:8" ht="15" customHeight="1" x14ac:dyDescent="0.25">
      <c r="B19" s="131"/>
      <c r="C19" s="118" t="s">
        <v>28</v>
      </c>
      <c r="D19" s="118" t="s">
        <v>71</v>
      </c>
      <c r="E19" s="121"/>
      <c r="F19" s="121"/>
      <c r="G19" s="138">
        <v>1.06</v>
      </c>
      <c r="H19" s="162">
        <f>H17*G19</f>
        <v>736.69745599999999</v>
      </c>
    </row>
    <row r="20" spans="2:8" x14ac:dyDescent="0.25">
      <c r="B20" s="132"/>
      <c r="C20" s="119"/>
      <c r="D20" s="119"/>
      <c r="E20" s="122"/>
      <c r="F20" s="122"/>
      <c r="G20" s="139"/>
      <c r="H20" s="163"/>
    </row>
    <row r="21" spans="2:8" ht="51.75" customHeight="1" thickBot="1" x14ac:dyDescent="0.3">
      <c r="B21" s="133"/>
      <c r="C21" s="120"/>
      <c r="D21" s="120"/>
      <c r="E21" s="123"/>
      <c r="F21" s="123"/>
      <c r="G21" s="140"/>
      <c r="H21" s="164"/>
    </row>
    <row r="22" spans="2:8" ht="0.75" customHeight="1" thickBot="1" x14ac:dyDescent="0.3">
      <c r="B22" s="61"/>
      <c r="C22" s="5"/>
      <c r="D22" s="4"/>
      <c r="E22" s="61"/>
      <c r="F22" s="61"/>
      <c r="G22" s="61"/>
      <c r="H22" s="74"/>
    </row>
    <row r="23" spans="2:8" x14ac:dyDescent="0.25">
      <c r="B23" s="22"/>
      <c r="C23" s="129" t="s">
        <v>35</v>
      </c>
      <c r="D23" s="23"/>
      <c r="E23" s="22"/>
      <c r="F23" s="22"/>
      <c r="G23" s="22"/>
      <c r="H23" s="160">
        <f>H19</f>
        <v>736.69745599999999</v>
      </c>
    </row>
    <row r="24" spans="2:8" ht="15.75" thickBot="1" x14ac:dyDescent="0.3">
      <c r="B24" s="24"/>
      <c r="C24" s="130"/>
      <c r="D24" s="25"/>
      <c r="E24" s="24"/>
      <c r="F24" s="24"/>
      <c r="G24" s="24"/>
      <c r="H24" s="161"/>
    </row>
    <row r="25" spans="2:8" x14ac:dyDescent="0.25">
      <c r="B25" s="115"/>
      <c r="C25" s="118" t="s">
        <v>29</v>
      </c>
      <c r="D25" s="115" t="s">
        <v>91</v>
      </c>
      <c r="E25" s="115"/>
      <c r="F25" s="115"/>
      <c r="G25" s="115">
        <v>1</v>
      </c>
      <c r="H25" s="150">
        <f>H23*G25</f>
        <v>736.69745599999999</v>
      </c>
    </row>
    <row r="26" spans="2:8" x14ac:dyDescent="0.25">
      <c r="B26" s="116"/>
      <c r="C26" s="119"/>
      <c r="D26" s="116"/>
      <c r="E26" s="116"/>
      <c r="F26" s="116"/>
      <c r="G26" s="116"/>
      <c r="H26" s="151"/>
    </row>
    <row r="27" spans="2:8" x14ac:dyDescent="0.25">
      <c r="B27" s="116"/>
      <c r="C27" s="119"/>
      <c r="D27" s="116"/>
      <c r="E27" s="116"/>
      <c r="F27" s="116"/>
      <c r="G27" s="116"/>
      <c r="H27" s="151"/>
    </row>
    <row r="28" spans="2:8" x14ac:dyDescent="0.25">
      <c r="B28" s="116"/>
      <c r="C28" s="119"/>
      <c r="D28" s="116"/>
      <c r="E28" s="116"/>
      <c r="F28" s="116"/>
      <c r="G28" s="116"/>
      <c r="H28" s="151"/>
    </row>
    <row r="29" spans="2:8" x14ac:dyDescent="0.25">
      <c r="B29" s="116"/>
      <c r="C29" s="119"/>
      <c r="D29" s="116"/>
      <c r="E29" s="116"/>
      <c r="F29" s="116"/>
      <c r="G29" s="116"/>
      <c r="H29" s="151"/>
    </row>
    <row r="30" spans="2:8" x14ac:dyDescent="0.25">
      <c r="B30" s="116"/>
      <c r="C30" s="119"/>
      <c r="D30" s="116"/>
      <c r="E30" s="116"/>
      <c r="F30" s="116"/>
      <c r="G30" s="116"/>
      <c r="H30" s="151"/>
    </row>
    <row r="31" spans="2:8" x14ac:dyDescent="0.25">
      <c r="B31" s="116"/>
      <c r="C31" s="119"/>
      <c r="D31" s="116"/>
      <c r="E31" s="116"/>
      <c r="F31" s="116"/>
      <c r="G31" s="116"/>
      <c r="H31" s="151"/>
    </row>
    <row r="32" spans="2:8" ht="15.75" thickBot="1" x14ac:dyDescent="0.3">
      <c r="B32" s="117"/>
      <c r="C32" s="120"/>
      <c r="D32" s="117"/>
      <c r="E32" s="117"/>
      <c r="F32" s="117"/>
      <c r="G32" s="117"/>
      <c r="H32" s="152"/>
    </row>
    <row r="33" spans="1:12287" x14ac:dyDescent="0.25">
      <c r="B33" s="115"/>
      <c r="C33" s="121" t="s">
        <v>30</v>
      </c>
      <c r="D33" s="118" t="s">
        <v>91</v>
      </c>
      <c r="E33" s="115"/>
      <c r="F33" s="115"/>
      <c r="G33" s="115">
        <v>0.94</v>
      </c>
      <c r="H33" s="147">
        <f>H25*G33</f>
        <v>692.49560864</v>
      </c>
    </row>
    <row r="34" spans="1:12287" x14ac:dyDescent="0.25">
      <c r="B34" s="116"/>
      <c r="C34" s="122"/>
      <c r="D34" s="119"/>
      <c r="E34" s="116"/>
      <c r="F34" s="116"/>
      <c r="G34" s="116"/>
      <c r="H34" s="148"/>
    </row>
    <row r="35" spans="1:12287" x14ac:dyDescent="0.25">
      <c r="B35" s="116"/>
      <c r="C35" s="122"/>
      <c r="D35" s="119"/>
      <c r="E35" s="116"/>
      <c r="F35" s="116"/>
      <c r="G35" s="116"/>
      <c r="H35" s="148"/>
    </row>
    <row r="36" spans="1:12287" x14ac:dyDescent="0.25">
      <c r="B36" s="116"/>
      <c r="C36" s="122"/>
      <c r="D36" s="119"/>
      <c r="E36" s="116"/>
      <c r="F36" s="116"/>
      <c r="G36" s="116"/>
      <c r="H36" s="148"/>
    </row>
    <row r="37" spans="1:12287" x14ac:dyDescent="0.25">
      <c r="B37" s="116"/>
      <c r="C37" s="122"/>
      <c r="D37" s="119"/>
      <c r="E37" s="116"/>
      <c r="F37" s="116"/>
      <c r="G37" s="116"/>
      <c r="H37" s="148"/>
    </row>
    <row r="38" spans="1:12287" ht="15.75" thickBot="1" x14ac:dyDescent="0.3">
      <c r="B38" s="117"/>
      <c r="C38" s="123"/>
      <c r="D38" s="120"/>
      <c r="E38" s="117"/>
      <c r="F38" s="117"/>
      <c r="G38" s="117"/>
      <c r="H38" s="149"/>
    </row>
    <row r="39" spans="1:12287" x14ac:dyDescent="0.25">
      <c r="B39" s="115"/>
      <c r="C39" s="17" t="s">
        <v>3</v>
      </c>
      <c r="D39" s="115" t="s">
        <v>92</v>
      </c>
      <c r="E39" s="115"/>
      <c r="F39" s="115"/>
      <c r="G39" s="115">
        <v>1.19</v>
      </c>
      <c r="H39" s="147">
        <f>H33*G39</f>
        <v>824.06977428159996</v>
      </c>
    </row>
    <row r="40" spans="1:12287" x14ac:dyDescent="0.25">
      <c r="B40" s="116"/>
      <c r="C40" s="17" t="s">
        <v>4</v>
      </c>
      <c r="D40" s="116"/>
      <c r="E40" s="116"/>
      <c r="F40" s="116"/>
      <c r="G40" s="116"/>
      <c r="H40" s="148"/>
    </row>
    <row r="41" spans="1:12287" ht="66.75" customHeight="1" thickBot="1" x14ac:dyDescent="0.3">
      <c r="B41" s="117"/>
      <c r="C41" s="18" t="s">
        <v>1</v>
      </c>
      <c r="D41" s="117"/>
      <c r="E41" s="117"/>
      <c r="F41" s="117"/>
      <c r="G41" s="117"/>
      <c r="H41" s="149"/>
    </row>
    <row r="42" spans="1:12287" ht="69.75" customHeight="1" x14ac:dyDescent="0.25">
      <c r="A42" s="49"/>
      <c r="B42" s="66"/>
      <c r="C42" s="103" t="s">
        <v>72</v>
      </c>
      <c r="D42" s="101" t="s">
        <v>73</v>
      </c>
      <c r="E42" s="77"/>
      <c r="F42" s="66"/>
      <c r="G42" s="77"/>
      <c r="H42" s="41"/>
      <c r="I42" s="46"/>
      <c r="J42" s="47"/>
      <c r="K42" s="48"/>
      <c r="L42" s="47"/>
      <c r="M42" s="48"/>
      <c r="N42" s="47"/>
      <c r="O42" s="48"/>
      <c r="P42" s="47"/>
      <c r="Q42" s="48"/>
      <c r="R42" s="47"/>
      <c r="S42" s="48"/>
      <c r="T42" s="47"/>
      <c r="U42" s="48"/>
      <c r="V42" s="47"/>
      <c r="W42" s="48"/>
      <c r="X42" s="47"/>
      <c r="Y42" s="48"/>
      <c r="Z42" s="47"/>
      <c r="AA42" s="48"/>
      <c r="AB42" s="47"/>
      <c r="AC42" s="48"/>
      <c r="AD42" s="47"/>
      <c r="AE42" s="48"/>
      <c r="AF42" s="47"/>
      <c r="AG42" s="48"/>
      <c r="AH42" s="47"/>
      <c r="AI42" s="48"/>
      <c r="AJ42" s="47"/>
      <c r="AK42" s="48"/>
      <c r="AL42" s="47"/>
      <c r="AM42" s="48"/>
      <c r="AN42" s="47"/>
      <c r="AO42" s="48"/>
      <c r="AP42" s="47"/>
      <c r="AQ42" s="48"/>
      <c r="AR42" s="47"/>
      <c r="AS42" s="48"/>
      <c r="AT42" s="47"/>
      <c r="AU42" s="48"/>
      <c r="AV42" s="47"/>
      <c r="AW42" s="48"/>
      <c r="AX42" s="47"/>
      <c r="AY42" s="48"/>
      <c r="AZ42" s="47"/>
      <c r="BA42" s="48"/>
      <c r="BB42" s="47"/>
      <c r="BC42" s="43"/>
      <c r="BD42" s="28"/>
      <c r="BE42" s="29"/>
      <c r="BF42" s="28"/>
      <c r="BG42" s="29"/>
      <c r="BH42" s="28"/>
      <c r="BI42" s="29"/>
      <c r="BJ42" s="28"/>
      <c r="BK42" s="29"/>
      <c r="BL42" s="28"/>
      <c r="BM42" s="29"/>
      <c r="BN42" s="28"/>
      <c r="BO42" s="29"/>
      <c r="BP42" s="28"/>
      <c r="BQ42" s="29"/>
      <c r="BR42" s="28"/>
      <c r="BS42" s="29"/>
      <c r="BT42" s="28"/>
      <c r="BU42" s="29"/>
      <c r="BV42" s="28"/>
      <c r="BW42" s="29"/>
      <c r="BX42" s="28"/>
      <c r="BY42" s="29"/>
      <c r="BZ42" s="28"/>
      <c r="CA42" s="29"/>
      <c r="CB42" s="28"/>
      <c r="CC42" s="29"/>
      <c r="CD42" s="28"/>
      <c r="CE42" s="29"/>
      <c r="CF42" s="28" t="s">
        <v>73</v>
      </c>
      <c r="CG42" s="29" t="s">
        <v>72</v>
      </c>
      <c r="CH42" s="28" t="s">
        <v>73</v>
      </c>
      <c r="CI42" s="29" t="s">
        <v>72</v>
      </c>
      <c r="CJ42" s="28" t="s">
        <v>73</v>
      </c>
      <c r="CK42" s="29" t="s">
        <v>72</v>
      </c>
      <c r="CL42" s="28" t="s">
        <v>73</v>
      </c>
      <c r="CM42" s="29" t="s">
        <v>72</v>
      </c>
      <c r="CN42" s="28" t="s">
        <v>73</v>
      </c>
      <c r="CO42" s="29" t="s">
        <v>72</v>
      </c>
      <c r="CP42" s="28" t="s">
        <v>73</v>
      </c>
      <c r="CQ42" s="29" t="s">
        <v>72</v>
      </c>
      <c r="CR42" s="28" t="s">
        <v>73</v>
      </c>
      <c r="CS42" s="29" t="s">
        <v>72</v>
      </c>
      <c r="CT42" s="28" t="s">
        <v>73</v>
      </c>
      <c r="CU42" s="29" t="s">
        <v>72</v>
      </c>
      <c r="CV42" s="28" t="s">
        <v>73</v>
      </c>
      <c r="CW42" s="29" t="s">
        <v>72</v>
      </c>
      <c r="CX42" s="28" t="s">
        <v>73</v>
      </c>
      <c r="CY42" s="29" t="s">
        <v>72</v>
      </c>
      <c r="CZ42" s="28" t="s">
        <v>73</v>
      </c>
      <c r="DA42" s="29" t="s">
        <v>72</v>
      </c>
      <c r="DB42" s="28" t="s">
        <v>73</v>
      </c>
      <c r="DC42" s="29" t="s">
        <v>72</v>
      </c>
      <c r="DD42" s="28" t="s">
        <v>73</v>
      </c>
      <c r="DE42" s="29" t="s">
        <v>72</v>
      </c>
      <c r="DF42" s="28" t="s">
        <v>73</v>
      </c>
      <c r="DG42" s="29" t="s">
        <v>72</v>
      </c>
      <c r="DH42" s="28" t="s">
        <v>73</v>
      </c>
      <c r="DI42" s="29" t="s">
        <v>72</v>
      </c>
      <c r="DJ42" s="28" t="s">
        <v>73</v>
      </c>
      <c r="DK42" s="29" t="s">
        <v>72</v>
      </c>
      <c r="DL42" s="28" t="s">
        <v>73</v>
      </c>
      <c r="DM42" s="29" t="s">
        <v>72</v>
      </c>
      <c r="DN42" s="28" t="s">
        <v>73</v>
      </c>
      <c r="DO42" s="29" t="s">
        <v>72</v>
      </c>
      <c r="DP42" s="28" t="s">
        <v>73</v>
      </c>
      <c r="DQ42" s="29" t="s">
        <v>72</v>
      </c>
      <c r="DR42" s="28" t="s">
        <v>73</v>
      </c>
      <c r="DS42" s="29" t="s">
        <v>72</v>
      </c>
      <c r="DT42" s="28" t="s">
        <v>73</v>
      </c>
      <c r="DU42" s="29" t="s">
        <v>72</v>
      </c>
      <c r="DV42" s="28" t="s">
        <v>73</v>
      </c>
      <c r="DW42" s="29" t="s">
        <v>72</v>
      </c>
      <c r="DX42" s="28" t="s">
        <v>73</v>
      </c>
      <c r="DY42" s="29" t="s">
        <v>72</v>
      </c>
      <c r="DZ42" s="28" t="s">
        <v>73</v>
      </c>
      <c r="EA42" s="29" t="s">
        <v>72</v>
      </c>
      <c r="EB42" s="28" t="s">
        <v>73</v>
      </c>
      <c r="EC42" s="29" t="s">
        <v>72</v>
      </c>
      <c r="ED42" s="28" t="s">
        <v>73</v>
      </c>
      <c r="EE42" s="29" t="s">
        <v>72</v>
      </c>
      <c r="EF42" s="28" t="s">
        <v>73</v>
      </c>
      <c r="EG42" s="29" t="s">
        <v>72</v>
      </c>
      <c r="EH42" s="28" t="s">
        <v>73</v>
      </c>
      <c r="EI42" s="29" t="s">
        <v>72</v>
      </c>
      <c r="EJ42" s="28" t="s">
        <v>73</v>
      </c>
      <c r="EK42" s="29" t="s">
        <v>72</v>
      </c>
      <c r="EL42" s="28" t="s">
        <v>73</v>
      </c>
      <c r="EM42" s="29" t="s">
        <v>72</v>
      </c>
      <c r="EN42" s="28" t="s">
        <v>73</v>
      </c>
      <c r="EO42" s="29" t="s">
        <v>72</v>
      </c>
      <c r="EP42" s="28" t="s">
        <v>73</v>
      </c>
      <c r="EQ42" s="29" t="s">
        <v>72</v>
      </c>
      <c r="ER42" s="28" t="s">
        <v>73</v>
      </c>
      <c r="ES42" s="29" t="s">
        <v>72</v>
      </c>
      <c r="ET42" s="28" t="s">
        <v>73</v>
      </c>
      <c r="EU42" s="29" t="s">
        <v>72</v>
      </c>
      <c r="EV42" s="28" t="s">
        <v>73</v>
      </c>
      <c r="EW42" s="29" t="s">
        <v>72</v>
      </c>
      <c r="EX42" s="28" t="s">
        <v>73</v>
      </c>
      <c r="EY42" s="29" t="s">
        <v>72</v>
      </c>
      <c r="EZ42" s="28" t="s">
        <v>73</v>
      </c>
      <c r="FA42" s="29" t="s">
        <v>72</v>
      </c>
      <c r="FB42" s="28" t="s">
        <v>73</v>
      </c>
      <c r="FC42" s="29" t="s">
        <v>72</v>
      </c>
      <c r="FD42" s="28" t="s">
        <v>73</v>
      </c>
      <c r="FE42" s="29" t="s">
        <v>72</v>
      </c>
      <c r="FF42" s="28" t="s">
        <v>73</v>
      </c>
      <c r="FG42" s="29" t="s">
        <v>72</v>
      </c>
      <c r="FH42" s="28" t="s">
        <v>73</v>
      </c>
      <c r="FI42" s="29" t="s">
        <v>72</v>
      </c>
      <c r="FJ42" s="28" t="s">
        <v>73</v>
      </c>
      <c r="FK42" s="29" t="s">
        <v>72</v>
      </c>
      <c r="FL42" s="28" t="s">
        <v>73</v>
      </c>
      <c r="FM42" s="29" t="s">
        <v>72</v>
      </c>
      <c r="FN42" s="28" t="s">
        <v>73</v>
      </c>
      <c r="FO42" s="29" t="s">
        <v>72</v>
      </c>
      <c r="FP42" s="28" t="s">
        <v>73</v>
      </c>
      <c r="FQ42" s="29" t="s">
        <v>72</v>
      </c>
      <c r="FR42" s="28" t="s">
        <v>73</v>
      </c>
      <c r="FS42" s="29" t="s">
        <v>72</v>
      </c>
      <c r="FT42" s="28" t="s">
        <v>73</v>
      </c>
      <c r="FU42" s="29" t="s">
        <v>72</v>
      </c>
      <c r="FV42" s="28" t="s">
        <v>73</v>
      </c>
      <c r="FW42" s="29" t="s">
        <v>72</v>
      </c>
      <c r="FX42" s="28" t="s">
        <v>73</v>
      </c>
      <c r="FY42" s="29" t="s">
        <v>72</v>
      </c>
      <c r="FZ42" s="28" t="s">
        <v>73</v>
      </c>
      <c r="GA42" s="29" t="s">
        <v>72</v>
      </c>
      <c r="GB42" s="28" t="s">
        <v>73</v>
      </c>
      <c r="GC42" s="29" t="s">
        <v>72</v>
      </c>
      <c r="GD42" s="28" t="s">
        <v>73</v>
      </c>
      <c r="GE42" s="29" t="s">
        <v>72</v>
      </c>
      <c r="GF42" s="28" t="s">
        <v>73</v>
      </c>
      <c r="GG42" s="29" t="s">
        <v>72</v>
      </c>
      <c r="GH42" s="28" t="s">
        <v>73</v>
      </c>
      <c r="GI42" s="29" t="s">
        <v>72</v>
      </c>
      <c r="GJ42" s="28" t="s">
        <v>73</v>
      </c>
      <c r="GK42" s="29" t="s">
        <v>72</v>
      </c>
      <c r="GL42" s="28" t="s">
        <v>73</v>
      </c>
      <c r="GM42" s="29" t="s">
        <v>72</v>
      </c>
      <c r="GN42" s="28" t="s">
        <v>73</v>
      </c>
      <c r="GO42" s="29" t="s">
        <v>72</v>
      </c>
      <c r="GP42" s="28" t="s">
        <v>73</v>
      </c>
      <c r="GQ42" s="29" t="s">
        <v>72</v>
      </c>
      <c r="GR42" s="28" t="s">
        <v>73</v>
      </c>
      <c r="GS42" s="29" t="s">
        <v>72</v>
      </c>
      <c r="GT42" s="28" t="s">
        <v>73</v>
      </c>
      <c r="GU42" s="29" t="s">
        <v>72</v>
      </c>
      <c r="GV42" s="28" t="s">
        <v>73</v>
      </c>
      <c r="GW42" s="29" t="s">
        <v>72</v>
      </c>
      <c r="GX42" s="28" t="s">
        <v>73</v>
      </c>
      <c r="GY42" s="29" t="s">
        <v>72</v>
      </c>
      <c r="GZ42" s="28" t="s">
        <v>73</v>
      </c>
      <c r="HA42" s="29" t="s">
        <v>72</v>
      </c>
      <c r="HB42" s="28" t="s">
        <v>73</v>
      </c>
      <c r="HC42" s="29" t="s">
        <v>72</v>
      </c>
      <c r="HD42" s="28" t="s">
        <v>73</v>
      </c>
      <c r="HE42" s="29" t="s">
        <v>72</v>
      </c>
      <c r="HF42" s="28" t="s">
        <v>73</v>
      </c>
      <c r="HG42" s="29" t="s">
        <v>72</v>
      </c>
      <c r="HH42" s="28" t="s">
        <v>73</v>
      </c>
      <c r="HI42" s="29" t="s">
        <v>72</v>
      </c>
      <c r="HJ42" s="28" t="s">
        <v>73</v>
      </c>
      <c r="HK42" s="29" t="s">
        <v>72</v>
      </c>
      <c r="HL42" s="28" t="s">
        <v>73</v>
      </c>
      <c r="HM42" s="29" t="s">
        <v>72</v>
      </c>
      <c r="HN42" s="28" t="s">
        <v>73</v>
      </c>
      <c r="HO42" s="29" t="s">
        <v>72</v>
      </c>
      <c r="HP42" s="28" t="s">
        <v>73</v>
      </c>
      <c r="HQ42" s="29" t="s">
        <v>72</v>
      </c>
      <c r="HR42" s="28" t="s">
        <v>73</v>
      </c>
      <c r="HS42" s="29" t="s">
        <v>72</v>
      </c>
      <c r="HT42" s="28" t="s">
        <v>73</v>
      </c>
      <c r="HU42" s="29" t="s">
        <v>72</v>
      </c>
      <c r="HV42" s="28" t="s">
        <v>73</v>
      </c>
      <c r="HW42" s="29" t="s">
        <v>72</v>
      </c>
      <c r="HX42" s="28" t="s">
        <v>73</v>
      </c>
      <c r="HY42" s="29" t="s">
        <v>72</v>
      </c>
      <c r="HZ42" s="28" t="s">
        <v>73</v>
      </c>
      <c r="IA42" s="29" t="s">
        <v>72</v>
      </c>
      <c r="IB42" s="28" t="s">
        <v>73</v>
      </c>
      <c r="IC42" s="29" t="s">
        <v>72</v>
      </c>
      <c r="ID42" s="28" t="s">
        <v>73</v>
      </c>
      <c r="IE42" s="29" t="s">
        <v>72</v>
      </c>
      <c r="IF42" s="28" t="s">
        <v>73</v>
      </c>
      <c r="IG42" s="29" t="s">
        <v>72</v>
      </c>
      <c r="IH42" s="28" t="s">
        <v>73</v>
      </c>
      <c r="II42" s="29" t="s">
        <v>72</v>
      </c>
      <c r="IJ42" s="28" t="s">
        <v>73</v>
      </c>
      <c r="IK42" s="29" t="s">
        <v>72</v>
      </c>
      <c r="IL42" s="28" t="s">
        <v>73</v>
      </c>
      <c r="IM42" s="29" t="s">
        <v>72</v>
      </c>
      <c r="IN42" s="28" t="s">
        <v>73</v>
      </c>
      <c r="IO42" s="29" t="s">
        <v>72</v>
      </c>
      <c r="IP42" s="28" t="s">
        <v>73</v>
      </c>
      <c r="IQ42" s="29" t="s">
        <v>72</v>
      </c>
      <c r="IR42" s="28" t="s">
        <v>73</v>
      </c>
      <c r="IS42" s="29" t="s">
        <v>72</v>
      </c>
      <c r="IT42" s="28" t="s">
        <v>73</v>
      </c>
      <c r="IU42" s="29" t="s">
        <v>72</v>
      </c>
      <c r="IV42" s="28" t="s">
        <v>73</v>
      </c>
      <c r="IW42" s="29" t="s">
        <v>72</v>
      </c>
      <c r="IX42" s="28" t="s">
        <v>73</v>
      </c>
      <c r="IY42" s="29" t="s">
        <v>72</v>
      </c>
      <c r="IZ42" s="28" t="s">
        <v>73</v>
      </c>
      <c r="JA42" s="29" t="s">
        <v>72</v>
      </c>
      <c r="JB42" s="28" t="s">
        <v>73</v>
      </c>
      <c r="JC42" s="29" t="s">
        <v>72</v>
      </c>
      <c r="JD42" s="28" t="s">
        <v>73</v>
      </c>
      <c r="JE42" s="29" t="s">
        <v>72</v>
      </c>
      <c r="JF42" s="28" t="s">
        <v>73</v>
      </c>
      <c r="JG42" s="29" t="s">
        <v>72</v>
      </c>
      <c r="JH42" s="28" t="s">
        <v>73</v>
      </c>
      <c r="JI42" s="29" t="s">
        <v>72</v>
      </c>
      <c r="JJ42" s="28" t="s">
        <v>73</v>
      </c>
      <c r="JK42" s="29" t="s">
        <v>72</v>
      </c>
      <c r="JL42" s="28" t="s">
        <v>73</v>
      </c>
      <c r="JM42" s="29" t="s">
        <v>72</v>
      </c>
      <c r="JN42" s="28" t="s">
        <v>73</v>
      </c>
      <c r="JO42" s="29" t="s">
        <v>72</v>
      </c>
      <c r="JP42" s="28" t="s">
        <v>73</v>
      </c>
      <c r="JQ42" s="29" t="s">
        <v>72</v>
      </c>
      <c r="JR42" s="28" t="s">
        <v>73</v>
      </c>
      <c r="JS42" s="29" t="s">
        <v>72</v>
      </c>
      <c r="JT42" s="28" t="s">
        <v>73</v>
      </c>
      <c r="JU42" s="29" t="s">
        <v>72</v>
      </c>
      <c r="JV42" s="28" t="s">
        <v>73</v>
      </c>
      <c r="JW42" s="29" t="s">
        <v>72</v>
      </c>
      <c r="JX42" s="28" t="s">
        <v>73</v>
      </c>
      <c r="JY42" s="29" t="s">
        <v>72</v>
      </c>
      <c r="JZ42" s="28" t="s">
        <v>73</v>
      </c>
      <c r="KA42" s="29" t="s">
        <v>72</v>
      </c>
      <c r="KB42" s="28" t="s">
        <v>73</v>
      </c>
      <c r="KC42" s="29" t="s">
        <v>72</v>
      </c>
      <c r="KD42" s="28" t="s">
        <v>73</v>
      </c>
      <c r="KE42" s="29" t="s">
        <v>72</v>
      </c>
      <c r="KF42" s="28" t="s">
        <v>73</v>
      </c>
      <c r="KG42" s="29" t="s">
        <v>72</v>
      </c>
      <c r="KH42" s="28" t="s">
        <v>73</v>
      </c>
      <c r="KI42" s="29" t="s">
        <v>72</v>
      </c>
      <c r="KJ42" s="28" t="s">
        <v>73</v>
      </c>
      <c r="KK42" s="29" t="s">
        <v>72</v>
      </c>
      <c r="KL42" s="28" t="s">
        <v>73</v>
      </c>
      <c r="KM42" s="29" t="s">
        <v>72</v>
      </c>
      <c r="KN42" s="28" t="s">
        <v>73</v>
      </c>
      <c r="KO42" s="29" t="s">
        <v>72</v>
      </c>
      <c r="KP42" s="28" t="s">
        <v>73</v>
      </c>
      <c r="KQ42" s="29" t="s">
        <v>72</v>
      </c>
      <c r="KR42" s="28" t="s">
        <v>73</v>
      </c>
      <c r="KS42" s="29" t="s">
        <v>72</v>
      </c>
      <c r="KT42" s="28" t="s">
        <v>73</v>
      </c>
      <c r="KU42" s="29" t="s">
        <v>72</v>
      </c>
      <c r="KV42" s="28" t="s">
        <v>73</v>
      </c>
      <c r="KW42" s="29" t="s">
        <v>72</v>
      </c>
      <c r="KX42" s="28" t="s">
        <v>73</v>
      </c>
      <c r="KY42" s="29" t="s">
        <v>72</v>
      </c>
      <c r="KZ42" s="28" t="s">
        <v>73</v>
      </c>
      <c r="LA42" s="29" t="s">
        <v>72</v>
      </c>
      <c r="LB42" s="28" t="s">
        <v>73</v>
      </c>
      <c r="LC42" s="29" t="s">
        <v>72</v>
      </c>
      <c r="LD42" s="28" t="s">
        <v>73</v>
      </c>
      <c r="LE42" s="29" t="s">
        <v>72</v>
      </c>
      <c r="LF42" s="28" t="s">
        <v>73</v>
      </c>
      <c r="LG42" s="29" t="s">
        <v>72</v>
      </c>
      <c r="LH42" s="28" t="s">
        <v>73</v>
      </c>
      <c r="LI42" s="29" t="s">
        <v>72</v>
      </c>
      <c r="LJ42" s="28" t="s">
        <v>73</v>
      </c>
      <c r="LK42" s="29" t="s">
        <v>72</v>
      </c>
      <c r="LL42" s="28" t="s">
        <v>73</v>
      </c>
      <c r="LM42" s="29" t="s">
        <v>72</v>
      </c>
      <c r="LN42" s="28" t="s">
        <v>73</v>
      </c>
      <c r="LO42" s="29" t="s">
        <v>72</v>
      </c>
      <c r="LP42" s="28" t="s">
        <v>73</v>
      </c>
      <c r="LQ42" s="29" t="s">
        <v>72</v>
      </c>
      <c r="LR42" s="28" t="s">
        <v>73</v>
      </c>
      <c r="LS42" s="29" t="s">
        <v>72</v>
      </c>
      <c r="LT42" s="28" t="s">
        <v>73</v>
      </c>
      <c r="LU42" s="29" t="s">
        <v>72</v>
      </c>
      <c r="LV42" s="28" t="s">
        <v>73</v>
      </c>
      <c r="LW42" s="29" t="s">
        <v>72</v>
      </c>
      <c r="LX42" s="28" t="s">
        <v>73</v>
      </c>
      <c r="LY42" s="29" t="s">
        <v>72</v>
      </c>
      <c r="LZ42" s="28" t="s">
        <v>73</v>
      </c>
      <c r="MA42" s="29" t="s">
        <v>72</v>
      </c>
      <c r="MB42" s="28" t="s">
        <v>73</v>
      </c>
      <c r="MC42" s="29" t="s">
        <v>72</v>
      </c>
      <c r="MD42" s="28" t="s">
        <v>73</v>
      </c>
      <c r="ME42" s="29" t="s">
        <v>72</v>
      </c>
      <c r="MF42" s="28" t="s">
        <v>73</v>
      </c>
      <c r="MG42" s="29" t="s">
        <v>72</v>
      </c>
      <c r="MH42" s="28" t="s">
        <v>73</v>
      </c>
      <c r="MI42" s="29" t="s">
        <v>72</v>
      </c>
      <c r="MJ42" s="28" t="s">
        <v>73</v>
      </c>
      <c r="MK42" s="29" t="s">
        <v>72</v>
      </c>
      <c r="ML42" s="28" t="s">
        <v>73</v>
      </c>
      <c r="MM42" s="29" t="s">
        <v>72</v>
      </c>
      <c r="MN42" s="28" t="s">
        <v>73</v>
      </c>
      <c r="MO42" s="29" t="s">
        <v>72</v>
      </c>
      <c r="MP42" s="28" t="s">
        <v>73</v>
      </c>
      <c r="MQ42" s="29" t="s">
        <v>72</v>
      </c>
      <c r="MR42" s="28" t="s">
        <v>73</v>
      </c>
      <c r="MS42" s="29" t="s">
        <v>72</v>
      </c>
      <c r="MT42" s="28" t="s">
        <v>73</v>
      </c>
      <c r="MU42" s="29" t="s">
        <v>72</v>
      </c>
      <c r="MV42" s="28" t="s">
        <v>73</v>
      </c>
      <c r="MW42" s="29" t="s">
        <v>72</v>
      </c>
      <c r="MX42" s="28" t="s">
        <v>73</v>
      </c>
      <c r="MY42" s="29" t="s">
        <v>72</v>
      </c>
      <c r="MZ42" s="28" t="s">
        <v>73</v>
      </c>
      <c r="NA42" s="29" t="s">
        <v>72</v>
      </c>
      <c r="NB42" s="28" t="s">
        <v>73</v>
      </c>
      <c r="NC42" s="29" t="s">
        <v>72</v>
      </c>
      <c r="ND42" s="28" t="s">
        <v>73</v>
      </c>
      <c r="NE42" s="29" t="s">
        <v>72</v>
      </c>
      <c r="NF42" s="28" t="s">
        <v>73</v>
      </c>
      <c r="NG42" s="29" t="s">
        <v>72</v>
      </c>
      <c r="NH42" s="28" t="s">
        <v>73</v>
      </c>
      <c r="NI42" s="29" t="s">
        <v>72</v>
      </c>
      <c r="NJ42" s="28" t="s">
        <v>73</v>
      </c>
      <c r="NK42" s="29" t="s">
        <v>72</v>
      </c>
      <c r="NL42" s="28" t="s">
        <v>73</v>
      </c>
      <c r="NM42" s="29" t="s">
        <v>72</v>
      </c>
      <c r="NN42" s="28" t="s">
        <v>73</v>
      </c>
      <c r="NO42" s="29" t="s">
        <v>72</v>
      </c>
      <c r="NP42" s="28" t="s">
        <v>73</v>
      </c>
      <c r="NQ42" s="29" t="s">
        <v>72</v>
      </c>
      <c r="NR42" s="28" t="s">
        <v>73</v>
      </c>
      <c r="NS42" s="29" t="s">
        <v>72</v>
      </c>
      <c r="NT42" s="28" t="s">
        <v>73</v>
      </c>
      <c r="NU42" s="29" t="s">
        <v>72</v>
      </c>
      <c r="NV42" s="28" t="s">
        <v>73</v>
      </c>
      <c r="NW42" s="29" t="s">
        <v>72</v>
      </c>
      <c r="NX42" s="28" t="s">
        <v>73</v>
      </c>
      <c r="NY42" s="29" t="s">
        <v>72</v>
      </c>
      <c r="NZ42" s="28" t="s">
        <v>73</v>
      </c>
      <c r="OA42" s="29" t="s">
        <v>72</v>
      </c>
      <c r="OB42" s="28" t="s">
        <v>73</v>
      </c>
      <c r="OC42" s="29" t="s">
        <v>72</v>
      </c>
      <c r="OD42" s="28" t="s">
        <v>73</v>
      </c>
      <c r="OE42" s="29" t="s">
        <v>72</v>
      </c>
      <c r="OF42" s="28" t="s">
        <v>73</v>
      </c>
      <c r="OG42" s="29" t="s">
        <v>72</v>
      </c>
      <c r="OH42" s="28" t="s">
        <v>73</v>
      </c>
      <c r="OI42" s="29" t="s">
        <v>72</v>
      </c>
      <c r="OJ42" s="28" t="s">
        <v>73</v>
      </c>
      <c r="OK42" s="29" t="s">
        <v>72</v>
      </c>
      <c r="OL42" s="28" t="s">
        <v>73</v>
      </c>
      <c r="OM42" s="29" t="s">
        <v>72</v>
      </c>
      <c r="ON42" s="28" t="s">
        <v>73</v>
      </c>
      <c r="OO42" s="29" t="s">
        <v>72</v>
      </c>
      <c r="OP42" s="28" t="s">
        <v>73</v>
      </c>
      <c r="OQ42" s="29" t="s">
        <v>72</v>
      </c>
      <c r="OR42" s="28" t="s">
        <v>73</v>
      </c>
      <c r="OS42" s="29" t="s">
        <v>72</v>
      </c>
      <c r="OT42" s="28" t="s">
        <v>73</v>
      </c>
      <c r="OU42" s="29" t="s">
        <v>72</v>
      </c>
      <c r="OV42" s="28" t="s">
        <v>73</v>
      </c>
      <c r="OW42" s="29" t="s">
        <v>72</v>
      </c>
      <c r="OX42" s="28" t="s">
        <v>73</v>
      </c>
      <c r="OY42" s="29" t="s">
        <v>72</v>
      </c>
      <c r="OZ42" s="28" t="s">
        <v>73</v>
      </c>
      <c r="PA42" s="29" t="s">
        <v>72</v>
      </c>
      <c r="PB42" s="28" t="s">
        <v>73</v>
      </c>
      <c r="PC42" s="29" t="s">
        <v>72</v>
      </c>
      <c r="PD42" s="28" t="s">
        <v>73</v>
      </c>
      <c r="PE42" s="29" t="s">
        <v>72</v>
      </c>
      <c r="PF42" s="28" t="s">
        <v>73</v>
      </c>
      <c r="PG42" s="29" t="s">
        <v>72</v>
      </c>
      <c r="PH42" s="28" t="s">
        <v>73</v>
      </c>
      <c r="PI42" s="29" t="s">
        <v>72</v>
      </c>
      <c r="PJ42" s="28" t="s">
        <v>73</v>
      </c>
      <c r="PK42" s="29" t="s">
        <v>72</v>
      </c>
      <c r="PL42" s="28" t="s">
        <v>73</v>
      </c>
      <c r="PM42" s="29" t="s">
        <v>72</v>
      </c>
      <c r="PN42" s="28" t="s">
        <v>73</v>
      </c>
      <c r="PO42" s="29" t="s">
        <v>72</v>
      </c>
      <c r="PP42" s="28" t="s">
        <v>73</v>
      </c>
      <c r="PQ42" s="29" t="s">
        <v>72</v>
      </c>
      <c r="PR42" s="28" t="s">
        <v>73</v>
      </c>
      <c r="PS42" s="29" t="s">
        <v>72</v>
      </c>
      <c r="PT42" s="28" t="s">
        <v>73</v>
      </c>
      <c r="PU42" s="29" t="s">
        <v>72</v>
      </c>
      <c r="PV42" s="28" t="s">
        <v>73</v>
      </c>
      <c r="PW42" s="29" t="s">
        <v>72</v>
      </c>
      <c r="PX42" s="28" t="s">
        <v>73</v>
      </c>
      <c r="PY42" s="29" t="s">
        <v>72</v>
      </c>
      <c r="PZ42" s="28" t="s">
        <v>73</v>
      </c>
      <c r="QA42" s="29" t="s">
        <v>72</v>
      </c>
      <c r="QB42" s="28" t="s">
        <v>73</v>
      </c>
      <c r="QC42" s="29" t="s">
        <v>72</v>
      </c>
      <c r="QD42" s="28" t="s">
        <v>73</v>
      </c>
      <c r="QE42" s="29" t="s">
        <v>72</v>
      </c>
      <c r="QF42" s="28" t="s">
        <v>73</v>
      </c>
      <c r="QG42" s="29" t="s">
        <v>72</v>
      </c>
      <c r="QH42" s="28" t="s">
        <v>73</v>
      </c>
      <c r="QI42" s="29" t="s">
        <v>72</v>
      </c>
      <c r="QJ42" s="28" t="s">
        <v>73</v>
      </c>
      <c r="QK42" s="29" t="s">
        <v>72</v>
      </c>
      <c r="QL42" s="28" t="s">
        <v>73</v>
      </c>
      <c r="QM42" s="29" t="s">
        <v>72</v>
      </c>
      <c r="QN42" s="28" t="s">
        <v>73</v>
      </c>
      <c r="QO42" s="29" t="s">
        <v>72</v>
      </c>
      <c r="QP42" s="28" t="s">
        <v>73</v>
      </c>
      <c r="QQ42" s="29" t="s">
        <v>72</v>
      </c>
      <c r="QR42" s="28" t="s">
        <v>73</v>
      </c>
      <c r="QS42" s="29" t="s">
        <v>72</v>
      </c>
      <c r="QT42" s="28" t="s">
        <v>73</v>
      </c>
      <c r="QU42" s="29" t="s">
        <v>72</v>
      </c>
      <c r="QV42" s="28" t="s">
        <v>73</v>
      </c>
      <c r="QW42" s="29" t="s">
        <v>72</v>
      </c>
      <c r="QX42" s="28" t="s">
        <v>73</v>
      </c>
      <c r="QY42" s="29" t="s">
        <v>72</v>
      </c>
      <c r="QZ42" s="28" t="s">
        <v>73</v>
      </c>
      <c r="RA42" s="29" t="s">
        <v>72</v>
      </c>
      <c r="RB42" s="28" t="s">
        <v>73</v>
      </c>
      <c r="RC42" s="29" t="s">
        <v>72</v>
      </c>
      <c r="RD42" s="28" t="s">
        <v>73</v>
      </c>
      <c r="RE42" s="29" t="s">
        <v>72</v>
      </c>
      <c r="RF42" s="28" t="s">
        <v>73</v>
      </c>
      <c r="RG42" s="29" t="s">
        <v>72</v>
      </c>
      <c r="RH42" s="28" t="s">
        <v>73</v>
      </c>
      <c r="RI42" s="29" t="s">
        <v>72</v>
      </c>
      <c r="RJ42" s="28" t="s">
        <v>73</v>
      </c>
      <c r="RK42" s="29" t="s">
        <v>72</v>
      </c>
      <c r="RL42" s="28" t="s">
        <v>73</v>
      </c>
      <c r="RM42" s="29" t="s">
        <v>72</v>
      </c>
      <c r="RN42" s="28" t="s">
        <v>73</v>
      </c>
      <c r="RO42" s="29" t="s">
        <v>72</v>
      </c>
      <c r="RP42" s="28" t="s">
        <v>73</v>
      </c>
      <c r="RQ42" s="29" t="s">
        <v>72</v>
      </c>
      <c r="RR42" s="28" t="s">
        <v>73</v>
      </c>
      <c r="RS42" s="29" t="s">
        <v>72</v>
      </c>
      <c r="RT42" s="28" t="s">
        <v>73</v>
      </c>
      <c r="RU42" s="29" t="s">
        <v>72</v>
      </c>
      <c r="RV42" s="28" t="s">
        <v>73</v>
      </c>
      <c r="RW42" s="29" t="s">
        <v>72</v>
      </c>
      <c r="RX42" s="28" t="s">
        <v>73</v>
      </c>
      <c r="RY42" s="29" t="s">
        <v>72</v>
      </c>
      <c r="RZ42" s="28" t="s">
        <v>73</v>
      </c>
      <c r="SA42" s="29" t="s">
        <v>72</v>
      </c>
      <c r="SB42" s="28" t="s">
        <v>73</v>
      </c>
      <c r="SC42" s="29" t="s">
        <v>72</v>
      </c>
      <c r="SD42" s="28" t="s">
        <v>73</v>
      </c>
      <c r="SE42" s="29" t="s">
        <v>72</v>
      </c>
      <c r="SF42" s="28" t="s">
        <v>73</v>
      </c>
      <c r="SG42" s="29" t="s">
        <v>72</v>
      </c>
      <c r="SH42" s="28" t="s">
        <v>73</v>
      </c>
      <c r="SI42" s="29" t="s">
        <v>72</v>
      </c>
      <c r="SJ42" s="28" t="s">
        <v>73</v>
      </c>
      <c r="SK42" s="29" t="s">
        <v>72</v>
      </c>
      <c r="SL42" s="28" t="s">
        <v>73</v>
      </c>
      <c r="SM42" s="29" t="s">
        <v>72</v>
      </c>
      <c r="SN42" s="28" t="s">
        <v>73</v>
      </c>
      <c r="SO42" s="29" t="s">
        <v>72</v>
      </c>
      <c r="SP42" s="28" t="s">
        <v>73</v>
      </c>
      <c r="SQ42" s="29" t="s">
        <v>72</v>
      </c>
      <c r="SR42" s="28" t="s">
        <v>73</v>
      </c>
      <c r="SS42" s="29" t="s">
        <v>72</v>
      </c>
      <c r="ST42" s="28" t="s">
        <v>73</v>
      </c>
      <c r="SU42" s="29" t="s">
        <v>72</v>
      </c>
      <c r="SV42" s="28" t="s">
        <v>73</v>
      </c>
      <c r="SW42" s="29" t="s">
        <v>72</v>
      </c>
      <c r="SX42" s="28" t="s">
        <v>73</v>
      </c>
      <c r="SY42" s="29" t="s">
        <v>72</v>
      </c>
      <c r="SZ42" s="28" t="s">
        <v>73</v>
      </c>
      <c r="TA42" s="29" t="s">
        <v>72</v>
      </c>
      <c r="TB42" s="28" t="s">
        <v>73</v>
      </c>
      <c r="TC42" s="29" t="s">
        <v>72</v>
      </c>
      <c r="TD42" s="28" t="s">
        <v>73</v>
      </c>
      <c r="TE42" s="29" t="s">
        <v>72</v>
      </c>
      <c r="TF42" s="28" t="s">
        <v>73</v>
      </c>
      <c r="TG42" s="29" t="s">
        <v>72</v>
      </c>
      <c r="TH42" s="28" t="s">
        <v>73</v>
      </c>
      <c r="TI42" s="29" t="s">
        <v>72</v>
      </c>
      <c r="TJ42" s="28" t="s">
        <v>73</v>
      </c>
      <c r="TK42" s="29" t="s">
        <v>72</v>
      </c>
      <c r="TL42" s="28" t="s">
        <v>73</v>
      </c>
      <c r="TM42" s="29" t="s">
        <v>72</v>
      </c>
      <c r="TN42" s="28" t="s">
        <v>73</v>
      </c>
      <c r="TO42" s="29" t="s">
        <v>72</v>
      </c>
      <c r="TP42" s="28" t="s">
        <v>73</v>
      </c>
      <c r="TQ42" s="29" t="s">
        <v>72</v>
      </c>
      <c r="TR42" s="28" t="s">
        <v>73</v>
      </c>
      <c r="TS42" s="29" t="s">
        <v>72</v>
      </c>
      <c r="TT42" s="28" t="s">
        <v>73</v>
      </c>
      <c r="TU42" s="29" t="s">
        <v>72</v>
      </c>
      <c r="TV42" s="28" t="s">
        <v>73</v>
      </c>
      <c r="TW42" s="29" t="s">
        <v>72</v>
      </c>
      <c r="TX42" s="28" t="s">
        <v>73</v>
      </c>
      <c r="TY42" s="29" t="s">
        <v>72</v>
      </c>
      <c r="TZ42" s="28" t="s">
        <v>73</v>
      </c>
      <c r="UA42" s="29" t="s">
        <v>72</v>
      </c>
      <c r="UB42" s="28" t="s">
        <v>73</v>
      </c>
      <c r="UC42" s="29" t="s">
        <v>72</v>
      </c>
      <c r="UD42" s="28" t="s">
        <v>73</v>
      </c>
      <c r="UE42" s="29" t="s">
        <v>72</v>
      </c>
      <c r="UF42" s="28" t="s">
        <v>73</v>
      </c>
      <c r="UG42" s="29" t="s">
        <v>72</v>
      </c>
      <c r="UH42" s="28" t="s">
        <v>73</v>
      </c>
      <c r="UI42" s="29" t="s">
        <v>72</v>
      </c>
      <c r="UJ42" s="28" t="s">
        <v>73</v>
      </c>
      <c r="UK42" s="29" t="s">
        <v>72</v>
      </c>
      <c r="UL42" s="28" t="s">
        <v>73</v>
      </c>
      <c r="UM42" s="29" t="s">
        <v>72</v>
      </c>
      <c r="UN42" s="28" t="s">
        <v>73</v>
      </c>
      <c r="UO42" s="29" t="s">
        <v>72</v>
      </c>
      <c r="UP42" s="28" t="s">
        <v>73</v>
      </c>
      <c r="UQ42" s="29" t="s">
        <v>72</v>
      </c>
      <c r="UR42" s="28" t="s">
        <v>73</v>
      </c>
      <c r="US42" s="29" t="s">
        <v>72</v>
      </c>
      <c r="UT42" s="28" t="s">
        <v>73</v>
      </c>
      <c r="UU42" s="29" t="s">
        <v>72</v>
      </c>
      <c r="UV42" s="28" t="s">
        <v>73</v>
      </c>
      <c r="UW42" s="29" t="s">
        <v>72</v>
      </c>
      <c r="UX42" s="28" t="s">
        <v>73</v>
      </c>
      <c r="UY42" s="29" t="s">
        <v>72</v>
      </c>
      <c r="UZ42" s="28" t="s">
        <v>73</v>
      </c>
      <c r="VA42" s="29" t="s">
        <v>72</v>
      </c>
      <c r="VB42" s="28" t="s">
        <v>73</v>
      </c>
      <c r="VC42" s="29" t="s">
        <v>72</v>
      </c>
      <c r="VD42" s="28" t="s">
        <v>73</v>
      </c>
      <c r="VE42" s="29" t="s">
        <v>72</v>
      </c>
      <c r="VF42" s="28" t="s">
        <v>73</v>
      </c>
      <c r="VG42" s="29" t="s">
        <v>72</v>
      </c>
      <c r="VH42" s="28" t="s">
        <v>73</v>
      </c>
      <c r="VI42" s="29" t="s">
        <v>72</v>
      </c>
      <c r="VJ42" s="28" t="s">
        <v>73</v>
      </c>
      <c r="VK42" s="29" t="s">
        <v>72</v>
      </c>
      <c r="VL42" s="28" t="s">
        <v>73</v>
      </c>
      <c r="VM42" s="29" t="s">
        <v>72</v>
      </c>
      <c r="VN42" s="28" t="s">
        <v>73</v>
      </c>
      <c r="VO42" s="29" t="s">
        <v>72</v>
      </c>
      <c r="VP42" s="28" t="s">
        <v>73</v>
      </c>
      <c r="VQ42" s="29" t="s">
        <v>72</v>
      </c>
      <c r="VR42" s="28" t="s">
        <v>73</v>
      </c>
      <c r="VS42" s="29" t="s">
        <v>72</v>
      </c>
      <c r="VT42" s="28" t="s">
        <v>73</v>
      </c>
      <c r="VU42" s="29" t="s">
        <v>72</v>
      </c>
      <c r="VV42" s="28" t="s">
        <v>73</v>
      </c>
      <c r="VW42" s="29" t="s">
        <v>72</v>
      </c>
      <c r="VX42" s="28" t="s">
        <v>73</v>
      </c>
      <c r="VY42" s="29" t="s">
        <v>72</v>
      </c>
      <c r="VZ42" s="28" t="s">
        <v>73</v>
      </c>
      <c r="WA42" s="29" t="s">
        <v>72</v>
      </c>
      <c r="WB42" s="28" t="s">
        <v>73</v>
      </c>
      <c r="WC42" s="29" t="s">
        <v>72</v>
      </c>
      <c r="WD42" s="28" t="s">
        <v>73</v>
      </c>
      <c r="WE42" s="29" t="s">
        <v>72</v>
      </c>
      <c r="WF42" s="28" t="s">
        <v>73</v>
      </c>
      <c r="WG42" s="29" t="s">
        <v>72</v>
      </c>
      <c r="WH42" s="28" t="s">
        <v>73</v>
      </c>
      <c r="WI42" s="29" t="s">
        <v>72</v>
      </c>
      <c r="WJ42" s="28" t="s">
        <v>73</v>
      </c>
      <c r="WK42" s="29" t="s">
        <v>72</v>
      </c>
      <c r="WL42" s="28" t="s">
        <v>73</v>
      </c>
      <c r="WM42" s="29" t="s">
        <v>72</v>
      </c>
      <c r="WN42" s="28" t="s">
        <v>73</v>
      </c>
      <c r="WO42" s="29" t="s">
        <v>72</v>
      </c>
      <c r="WP42" s="28" t="s">
        <v>73</v>
      </c>
      <c r="WQ42" s="29" t="s">
        <v>72</v>
      </c>
      <c r="WR42" s="28" t="s">
        <v>73</v>
      </c>
      <c r="WS42" s="29" t="s">
        <v>72</v>
      </c>
      <c r="WT42" s="28" t="s">
        <v>73</v>
      </c>
      <c r="WU42" s="29" t="s">
        <v>72</v>
      </c>
      <c r="WV42" s="28" t="s">
        <v>73</v>
      </c>
      <c r="WW42" s="29" t="s">
        <v>72</v>
      </c>
      <c r="WX42" s="28" t="s">
        <v>73</v>
      </c>
      <c r="WY42" s="29" t="s">
        <v>72</v>
      </c>
      <c r="WZ42" s="28" t="s">
        <v>73</v>
      </c>
      <c r="XA42" s="29" t="s">
        <v>72</v>
      </c>
      <c r="XB42" s="28" t="s">
        <v>73</v>
      </c>
      <c r="XC42" s="29" t="s">
        <v>72</v>
      </c>
      <c r="XD42" s="28" t="s">
        <v>73</v>
      </c>
      <c r="XE42" s="29" t="s">
        <v>72</v>
      </c>
      <c r="XF42" s="28" t="s">
        <v>73</v>
      </c>
      <c r="XG42" s="29" t="s">
        <v>72</v>
      </c>
      <c r="XH42" s="28" t="s">
        <v>73</v>
      </c>
      <c r="XI42" s="29" t="s">
        <v>72</v>
      </c>
      <c r="XJ42" s="28" t="s">
        <v>73</v>
      </c>
      <c r="XK42" s="29" t="s">
        <v>72</v>
      </c>
      <c r="XL42" s="28" t="s">
        <v>73</v>
      </c>
      <c r="XM42" s="29" t="s">
        <v>72</v>
      </c>
      <c r="XN42" s="28" t="s">
        <v>73</v>
      </c>
      <c r="XO42" s="29" t="s">
        <v>72</v>
      </c>
      <c r="XP42" s="28" t="s">
        <v>73</v>
      </c>
      <c r="XQ42" s="29" t="s">
        <v>72</v>
      </c>
      <c r="XR42" s="28" t="s">
        <v>73</v>
      </c>
      <c r="XS42" s="29" t="s">
        <v>72</v>
      </c>
      <c r="XT42" s="28" t="s">
        <v>73</v>
      </c>
      <c r="XU42" s="29" t="s">
        <v>72</v>
      </c>
      <c r="XV42" s="28" t="s">
        <v>73</v>
      </c>
      <c r="XW42" s="29" t="s">
        <v>72</v>
      </c>
      <c r="XX42" s="28" t="s">
        <v>73</v>
      </c>
      <c r="XY42" s="29" t="s">
        <v>72</v>
      </c>
      <c r="XZ42" s="28" t="s">
        <v>73</v>
      </c>
      <c r="YA42" s="29" t="s">
        <v>72</v>
      </c>
      <c r="YB42" s="28" t="s">
        <v>73</v>
      </c>
      <c r="YC42" s="29" t="s">
        <v>72</v>
      </c>
      <c r="YD42" s="28" t="s">
        <v>73</v>
      </c>
      <c r="YE42" s="29" t="s">
        <v>72</v>
      </c>
      <c r="YF42" s="28" t="s">
        <v>73</v>
      </c>
      <c r="YG42" s="29" t="s">
        <v>72</v>
      </c>
      <c r="YH42" s="28" t="s">
        <v>73</v>
      </c>
      <c r="YI42" s="29" t="s">
        <v>72</v>
      </c>
      <c r="YJ42" s="28" t="s">
        <v>73</v>
      </c>
      <c r="YK42" s="29" t="s">
        <v>72</v>
      </c>
      <c r="YL42" s="28" t="s">
        <v>73</v>
      </c>
      <c r="YM42" s="29" t="s">
        <v>72</v>
      </c>
      <c r="YN42" s="28" t="s">
        <v>73</v>
      </c>
      <c r="YO42" s="29" t="s">
        <v>72</v>
      </c>
      <c r="YP42" s="28" t="s">
        <v>73</v>
      </c>
      <c r="YQ42" s="29" t="s">
        <v>72</v>
      </c>
      <c r="YR42" s="28" t="s">
        <v>73</v>
      </c>
      <c r="YS42" s="29" t="s">
        <v>72</v>
      </c>
      <c r="YT42" s="28" t="s">
        <v>73</v>
      </c>
      <c r="YU42" s="29" t="s">
        <v>72</v>
      </c>
      <c r="YV42" s="28" t="s">
        <v>73</v>
      </c>
      <c r="YW42" s="29" t="s">
        <v>72</v>
      </c>
      <c r="YX42" s="28" t="s">
        <v>73</v>
      </c>
      <c r="YY42" s="29" t="s">
        <v>72</v>
      </c>
      <c r="YZ42" s="28" t="s">
        <v>73</v>
      </c>
      <c r="ZA42" s="29" t="s">
        <v>72</v>
      </c>
      <c r="ZB42" s="28" t="s">
        <v>73</v>
      </c>
      <c r="ZC42" s="29" t="s">
        <v>72</v>
      </c>
      <c r="ZD42" s="28" t="s">
        <v>73</v>
      </c>
      <c r="ZE42" s="29" t="s">
        <v>72</v>
      </c>
      <c r="ZF42" s="28" t="s">
        <v>73</v>
      </c>
      <c r="ZG42" s="29" t="s">
        <v>72</v>
      </c>
      <c r="ZH42" s="28" t="s">
        <v>73</v>
      </c>
      <c r="ZI42" s="29" t="s">
        <v>72</v>
      </c>
      <c r="ZJ42" s="28" t="s">
        <v>73</v>
      </c>
      <c r="ZK42" s="29" t="s">
        <v>72</v>
      </c>
      <c r="ZL42" s="28" t="s">
        <v>73</v>
      </c>
      <c r="ZM42" s="29" t="s">
        <v>72</v>
      </c>
      <c r="ZN42" s="28" t="s">
        <v>73</v>
      </c>
      <c r="ZO42" s="29" t="s">
        <v>72</v>
      </c>
      <c r="ZP42" s="28" t="s">
        <v>73</v>
      </c>
      <c r="ZQ42" s="29" t="s">
        <v>72</v>
      </c>
      <c r="ZR42" s="28" t="s">
        <v>73</v>
      </c>
      <c r="ZS42" s="29" t="s">
        <v>72</v>
      </c>
      <c r="ZT42" s="28" t="s">
        <v>73</v>
      </c>
      <c r="ZU42" s="29" t="s">
        <v>72</v>
      </c>
      <c r="ZV42" s="28" t="s">
        <v>73</v>
      </c>
      <c r="ZW42" s="29" t="s">
        <v>72</v>
      </c>
      <c r="ZX42" s="28" t="s">
        <v>73</v>
      </c>
      <c r="ZY42" s="29" t="s">
        <v>72</v>
      </c>
      <c r="ZZ42" s="28" t="s">
        <v>73</v>
      </c>
      <c r="AAA42" s="29" t="s">
        <v>72</v>
      </c>
      <c r="AAB42" s="28" t="s">
        <v>73</v>
      </c>
      <c r="AAC42" s="29" t="s">
        <v>72</v>
      </c>
      <c r="AAD42" s="28" t="s">
        <v>73</v>
      </c>
      <c r="AAE42" s="29" t="s">
        <v>72</v>
      </c>
      <c r="AAF42" s="28" t="s">
        <v>73</v>
      </c>
      <c r="AAG42" s="29" t="s">
        <v>72</v>
      </c>
      <c r="AAH42" s="28" t="s">
        <v>73</v>
      </c>
      <c r="AAI42" s="29" t="s">
        <v>72</v>
      </c>
      <c r="AAJ42" s="28" t="s">
        <v>73</v>
      </c>
      <c r="AAK42" s="29" t="s">
        <v>72</v>
      </c>
      <c r="AAL42" s="28" t="s">
        <v>73</v>
      </c>
      <c r="AAM42" s="29" t="s">
        <v>72</v>
      </c>
      <c r="AAN42" s="28" t="s">
        <v>73</v>
      </c>
      <c r="AAO42" s="29" t="s">
        <v>72</v>
      </c>
      <c r="AAP42" s="28" t="s">
        <v>73</v>
      </c>
      <c r="AAQ42" s="29" t="s">
        <v>72</v>
      </c>
      <c r="AAR42" s="28" t="s">
        <v>73</v>
      </c>
      <c r="AAS42" s="29" t="s">
        <v>72</v>
      </c>
      <c r="AAT42" s="28" t="s">
        <v>73</v>
      </c>
      <c r="AAU42" s="29" t="s">
        <v>72</v>
      </c>
      <c r="AAV42" s="28" t="s">
        <v>73</v>
      </c>
      <c r="AAW42" s="29" t="s">
        <v>72</v>
      </c>
      <c r="AAX42" s="28" t="s">
        <v>73</v>
      </c>
      <c r="AAY42" s="29" t="s">
        <v>72</v>
      </c>
      <c r="AAZ42" s="28" t="s">
        <v>73</v>
      </c>
      <c r="ABA42" s="29" t="s">
        <v>72</v>
      </c>
      <c r="ABB42" s="28" t="s">
        <v>73</v>
      </c>
      <c r="ABC42" s="29" t="s">
        <v>72</v>
      </c>
      <c r="ABD42" s="28" t="s">
        <v>73</v>
      </c>
      <c r="ABE42" s="29" t="s">
        <v>72</v>
      </c>
      <c r="ABF42" s="28" t="s">
        <v>73</v>
      </c>
      <c r="ABG42" s="29" t="s">
        <v>72</v>
      </c>
      <c r="ABH42" s="28" t="s">
        <v>73</v>
      </c>
      <c r="ABI42" s="29" t="s">
        <v>72</v>
      </c>
      <c r="ABJ42" s="28" t="s">
        <v>73</v>
      </c>
      <c r="ABK42" s="29" t="s">
        <v>72</v>
      </c>
      <c r="ABL42" s="28" t="s">
        <v>73</v>
      </c>
      <c r="ABM42" s="29" t="s">
        <v>72</v>
      </c>
      <c r="ABN42" s="28" t="s">
        <v>73</v>
      </c>
      <c r="ABO42" s="29" t="s">
        <v>72</v>
      </c>
      <c r="ABP42" s="28" t="s">
        <v>73</v>
      </c>
      <c r="ABQ42" s="29" t="s">
        <v>72</v>
      </c>
      <c r="ABR42" s="28" t="s">
        <v>73</v>
      </c>
      <c r="ABS42" s="29" t="s">
        <v>72</v>
      </c>
      <c r="ABT42" s="28" t="s">
        <v>73</v>
      </c>
      <c r="ABU42" s="29" t="s">
        <v>72</v>
      </c>
      <c r="ABV42" s="28" t="s">
        <v>73</v>
      </c>
      <c r="ABW42" s="29" t="s">
        <v>72</v>
      </c>
      <c r="ABX42" s="28" t="s">
        <v>73</v>
      </c>
      <c r="ABY42" s="29" t="s">
        <v>72</v>
      </c>
      <c r="ABZ42" s="28" t="s">
        <v>73</v>
      </c>
      <c r="ACA42" s="29" t="s">
        <v>72</v>
      </c>
      <c r="ACB42" s="28" t="s">
        <v>73</v>
      </c>
      <c r="ACC42" s="29" t="s">
        <v>72</v>
      </c>
      <c r="ACD42" s="28" t="s">
        <v>73</v>
      </c>
      <c r="ACE42" s="29" t="s">
        <v>72</v>
      </c>
      <c r="ACF42" s="28" t="s">
        <v>73</v>
      </c>
      <c r="ACG42" s="29" t="s">
        <v>72</v>
      </c>
      <c r="ACH42" s="28" t="s">
        <v>73</v>
      </c>
      <c r="ACI42" s="29" t="s">
        <v>72</v>
      </c>
      <c r="ACJ42" s="28" t="s">
        <v>73</v>
      </c>
      <c r="ACK42" s="29" t="s">
        <v>72</v>
      </c>
      <c r="ACL42" s="28" t="s">
        <v>73</v>
      </c>
      <c r="ACM42" s="29" t="s">
        <v>72</v>
      </c>
      <c r="ACN42" s="28" t="s">
        <v>73</v>
      </c>
      <c r="ACO42" s="29" t="s">
        <v>72</v>
      </c>
      <c r="ACP42" s="28" t="s">
        <v>73</v>
      </c>
      <c r="ACQ42" s="29" t="s">
        <v>72</v>
      </c>
      <c r="ACR42" s="28" t="s">
        <v>73</v>
      </c>
      <c r="ACS42" s="29" t="s">
        <v>72</v>
      </c>
      <c r="ACT42" s="28" t="s">
        <v>73</v>
      </c>
      <c r="ACU42" s="29" t="s">
        <v>72</v>
      </c>
      <c r="ACV42" s="28" t="s">
        <v>73</v>
      </c>
      <c r="ACW42" s="29" t="s">
        <v>72</v>
      </c>
      <c r="ACX42" s="28" t="s">
        <v>73</v>
      </c>
      <c r="ACY42" s="29" t="s">
        <v>72</v>
      </c>
      <c r="ACZ42" s="28" t="s">
        <v>73</v>
      </c>
      <c r="ADA42" s="29" t="s">
        <v>72</v>
      </c>
      <c r="ADB42" s="28" t="s">
        <v>73</v>
      </c>
      <c r="ADC42" s="29" t="s">
        <v>72</v>
      </c>
      <c r="ADD42" s="28" t="s">
        <v>73</v>
      </c>
      <c r="ADE42" s="29" t="s">
        <v>72</v>
      </c>
      <c r="ADF42" s="28" t="s">
        <v>73</v>
      </c>
      <c r="ADG42" s="29" t="s">
        <v>72</v>
      </c>
      <c r="ADH42" s="28" t="s">
        <v>73</v>
      </c>
      <c r="ADI42" s="29" t="s">
        <v>72</v>
      </c>
      <c r="ADJ42" s="28" t="s">
        <v>73</v>
      </c>
      <c r="ADK42" s="29" t="s">
        <v>72</v>
      </c>
      <c r="ADL42" s="28" t="s">
        <v>73</v>
      </c>
      <c r="ADM42" s="29" t="s">
        <v>72</v>
      </c>
      <c r="ADN42" s="28" t="s">
        <v>73</v>
      </c>
      <c r="ADO42" s="29" t="s">
        <v>72</v>
      </c>
      <c r="ADP42" s="28" t="s">
        <v>73</v>
      </c>
      <c r="ADQ42" s="29" t="s">
        <v>72</v>
      </c>
      <c r="ADR42" s="28" t="s">
        <v>73</v>
      </c>
      <c r="ADS42" s="29" t="s">
        <v>72</v>
      </c>
      <c r="ADT42" s="28" t="s">
        <v>73</v>
      </c>
      <c r="ADU42" s="29" t="s">
        <v>72</v>
      </c>
      <c r="ADV42" s="28" t="s">
        <v>73</v>
      </c>
      <c r="ADW42" s="29" t="s">
        <v>72</v>
      </c>
      <c r="ADX42" s="28" t="s">
        <v>73</v>
      </c>
      <c r="ADY42" s="29" t="s">
        <v>72</v>
      </c>
      <c r="ADZ42" s="28" t="s">
        <v>73</v>
      </c>
      <c r="AEA42" s="29" t="s">
        <v>72</v>
      </c>
      <c r="AEB42" s="28" t="s">
        <v>73</v>
      </c>
      <c r="AEC42" s="29" t="s">
        <v>72</v>
      </c>
      <c r="AED42" s="28" t="s">
        <v>73</v>
      </c>
      <c r="AEE42" s="29" t="s">
        <v>72</v>
      </c>
      <c r="AEF42" s="28" t="s">
        <v>73</v>
      </c>
      <c r="AEG42" s="29" t="s">
        <v>72</v>
      </c>
      <c r="AEH42" s="28" t="s">
        <v>73</v>
      </c>
      <c r="AEI42" s="29" t="s">
        <v>72</v>
      </c>
      <c r="AEJ42" s="28" t="s">
        <v>73</v>
      </c>
      <c r="AEK42" s="29" t="s">
        <v>72</v>
      </c>
      <c r="AEL42" s="28" t="s">
        <v>73</v>
      </c>
      <c r="AEM42" s="29" t="s">
        <v>72</v>
      </c>
      <c r="AEN42" s="28" t="s">
        <v>73</v>
      </c>
      <c r="AEO42" s="29" t="s">
        <v>72</v>
      </c>
      <c r="AEP42" s="28" t="s">
        <v>73</v>
      </c>
      <c r="AEQ42" s="29" t="s">
        <v>72</v>
      </c>
      <c r="AER42" s="28" t="s">
        <v>73</v>
      </c>
      <c r="AES42" s="29" t="s">
        <v>72</v>
      </c>
      <c r="AET42" s="28" t="s">
        <v>73</v>
      </c>
      <c r="AEU42" s="29" t="s">
        <v>72</v>
      </c>
      <c r="AEV42" s="28" t="s">
        <v>73</v>
      </c>
      <c r="AEW42" s="29" t="s">
        <v>72</v>
      </c>
      <c r="AEX42" s="28" t="s">
        <v>73</v>
      </c>
      <c r="AEY42" s="29" t="s">
        <v>72</v>
      </c>
      <c r="AEZ42" s="28" t="s">
        <v>73</v>
      </c>
      <c r="AFA42" s="29" t="s">
        <v>72</v>
      </c>
      <c r="AFB42" s="28" t="s">
        <v>73</v>
      </c>
      <c r="AFC42" s="29" t="s">
        <v>72</v>
      </c>
      <c r="AFD42" s="28" t="s">
        <v>73</v>
      </c>
      <c r="AFE42" s="29" t="s">
        <v>72</v>
      </c>
      <c r="AFF42" s="28" t="s">
        <v>73</v>
      </c>
      <c r="AFG42" s="29" t="s">
        <v>72</v>
      </c>
      <c r="AFH42" s="28" t="s">
        <v>73</v>
      </c>
      <c r="AFI42" s="29" t="s">
        <v>72</v>
      </c>
      <c r="AFJ42" s="28" t="s">
        <v>73</v>
      </c>
      <c r="AFK42" s="29" t="s">
        <v>72</v>
      </c>
      <c r="AFL42" s="28" t="s">
        <v>73</v>
      </c>
      <c r="AFM42" s="29" t="s">
        <v>72</v>
      </c>
      <c r="AFN42" s="28" t="s">
        <v>73</v>
      </c>
      <c r="AFO42" s="29" t="s">
        <v>72</v>
      </c>
      <c r="AFP42" s="28" t="s">
        <v>73</v>
      </c>
      <c r="AFQ42" s="29" t="s">
        <v>72</v>
      </c>
      <c r="AFR42" s="28" t="s">
        <v>73</v>
      </c>
      <c r="AFS42" s="29" t="s">
        <v>72</v>
      </c>
      <c r="AFT42" s="28" t="s">
        <v>73</v>
      </c>
      <c r="AFU42" s="29" t="s">
        <v>72</v>
      </c>
      <c r="AFV42" s="28" t="s">
        <v>73</v>
      </c>
      <c r="AFW42" s="29" t="s">
        <v>72</v>
      </c>
      <c r="AFX42" s="28" t="s">
        <v>73</v>
      </c>
      <c r="AFY42" s="29" t="s">
        <v>72</v>
      </c>
      <c r="AFZ42" s="28" t="s">
        <v>73</v>
      </c>
      <c r="AGA42" s="29" t="s">
        <v>72</v>
      </c>
      <c r="AGB42" s="28" t="s">
        <v>73</v>
      </c>
      <c r="AGC42" s="29" t="s">
        <v>72</v>
      </c>
      <c r="AGD42" s="28" t="s">
        <v>73</v>
      </c>
      <c r="AGE42" s="29" t="s">
        <v>72</v>
      </c>
      <c r="AGF42" s="28" t="s">
        <v>73</v>
      </c>
      <c r="AGG42" s="29" t="s">
        <v>72</v>
      </c>
      <c r="AGH42" s="28" t="s">
        <v>73</v>
      </c>
      <c r="AGI42" s="29" t="s">
        <v>72</v>
      </c>
      <c r="AGJ42" s="28" t="s">
        <v>73</v>
      </c>
      <c r="AGK42" s="29" t="s">
        <v>72</v>
      </c>
      <c r="AGL42" s="28" t="s">
        <v>73</v>
      </c>
      <c r="AGM42" s="29" t="s">
        <v>72</v>
      </c>
      <c r="AGN42" s="28" t="s">
        <v>73</v>
      </c>
      <c r="AGO42" s="29" t="s">
        <v>72</v>
      </c>
      <c r="AGP42" s="28" t="s">
        <v>73</v>
      </c>
      <c r="AGQ42" s="29" t="s">
        <v>72</v>
      </c>
      <c r="AGR42" s="28" t="s">
        <v>73</v>
      </c>
      <c r="AGS42" s="29" t="s">
        <v>72</v>
      </c>
      <c r="AGT42" s="28" t="s">
        <v>73</v>
      </c>
      <c r="AGU42" s="29" t="s">
        <v>72</v>
      </c>
      <c r="AGV42" s="28" t="s">
        <v>73</v>
      </c>
      <c r="AGW42" s="29" t="s">
        <v>72</v>
      </c>
      <c r="AGX42" s="28" t="s">
        <v>73</v>
      </c>
      <c r="AGY42" s="29" t="s">
        <v>72</v>
      </c>
      <c r="AGZ42" s="28" t="s">
        <v>73</v>
      </c>
      <c r="AHA42" s="29" t="s">
        <v>72</v>
      </c>
      <c r="AHB42" s="28" t="s">
        <v>73</v>
      </c>
      <c r="AHC42" s="29" t="s">
        <v>72</v>
      </c>
      <c r="AHD42" s="28" t="s">
        <v>73</v>
      </c>
      <c r="AHE42" s="29" t="s">
        <v>72</v>
      </c>
      <c r="AHF42" s="28" t="s">
        <v>73</v>
      </c>
      <c r="AHG42" s="29" t="s">
        <v>72</v>
      </c>
      <c r="AHH42" s="28" t="s">
        <v>73</v>
      </c>
      <c r="AHI42" s="29" t="s">
        <v>72</v>
      </c>
      <c r="AHJ42" s="28" t="s">
        <v>73</v>
      </c>
      <c r="AHK42" s="29" t="s">
        <v>72</v>
      </c>
      <c r="AHL42" s="28" t="s">
        <v>73</v>
      </c>
      <c r="AHM42" s="29" t="s">
        <v>72</v>
      </c>
      <c r="AHN42" s="28" t="s">
        <v>73</v>
      </c>
      <c r="AHO42" s="29" t="s">
        <v>72</v>
      </c>
      <c r="AHP42" s="28" t="s">
        <v>73</v>
      </c>
      <c r="AHQ42" s="29" t="s">
        <v>72</v>
      </c>
      <c r="AHR42" s="28" t="s">
        <v>73</v>
      </c>
      <c r="AHS42" s="29" t="s">
        <v>72</v>
      </c>
      <c r="AHT42" s="28" t="s">
        <v>73</v>
      </c>
      <c r="AHU42" s="29" t="s">
        <v>72</v>
      </c>
      <c r="AHV42" s="28" t="s">
        <v>73</v>
      </c>
      <c r="AHW42" s="29" t="s">
        <v>72</v>
      </c>
      <c r="AHX42" s="28" t="s">
        <v>73</v>
      </c>
      <c r="AHY42" s="29" t="s">
        <v>72</v>
      </c>
      <c r="AHZ42" s="28" t="s">
        <v>73</v>
      </c>
      <c r="AIA42" s="29" t="s">
        <v>72</v>
      </c>
      <c r="AIB42" s="28" t="s">
        <v>73</v>
      </c>
      <c r="AIC42" s="29" t="s">
        <v>72</v>
      </c>
      <c r="AID42" s="28" t="s">
        <v>73</v>
      </c>
      <c r="AIE42" s="29" t="s">
        <v>72</v>
      </c>
      <c r="AIF42" s="28" t="s">
        <v>73</v>
      </c>
      <c r="AIG42" s="29" t="s">
        <v>72</v>
      </c>
      <c r="AIH42" s="28" t="s">
        <v>73</v>
      </c>
      <c r="AII42" s="29" t="s">
        <v>72</v>
      </c>
      <c r="AIJ42" s="28" t="s">
        <v>73</v>
      </c>
      <c r="AIK42" s="29" t="s">
        <v>72</v>
      </c>
      <c r="AIL42" s="28" t="s">
        <v>73</v>
      </c>
      <c r="AIM42" s="29" t="s">
        <v>72</v>
      </c>
      <c r="AIN42" s="28" t="s">
        <v>73</v>
      </c>
      <c r="AIO42" s="29" t="s">
        <v>72</v>
      </c>
      <c r="AIP42" s="28" t="s">
        <v>73</v>
      </c>
      <c r="AIQ42" s="29" t="s">
        <v>72</v>
      </c>
      <c r="AIR42" s="28" t="s">
        <v>73</v>
      </c>
      <c r="AIS42" s="29" t="s">
        <v>72</v>
      </c>
      <c r="AIT42" s="28" t="s">
        <v>73</v>
      </c>
      <c r="AIU42" s="29" t="s">
        <v>72</v>
      </c>
      <c r="AIV42" s="28" t="s">
        <v>73</v>
      </c>
      <c r="AIW42" s="29" t="s">
        <v>72</v>
      </c>
      <c r="AIX42" s="28" t="s">
        <v>73</v>
      </c>
      <c r="AIY42" s="29" t="s">
        <v>72</v>
      </c>
      <c r="AIZ42" s="28" t="s">
        <v>73</v>
      </c>
      <c r="AJA42" s="29" t="s">
        <v>72</v>
      </c>
      <c r="AJB42" s="28" t="s">
        <v>73</v>
      </c>
      <c r="AJC42" s="29" t="s">
        <v>72</v>
      </c>
      <c r="AJD42" s="28" t="s">
        <v>73</v>
      </c>
      <c r="AJE42" s="29" t="s">
        <v>72</v>
      </c>
      <c r="AJF42" s="28" t="s">
        <v>73</v>
      </c>
      <c r="AJG42" s="29" t="s">
        <v>72</v>
      </c>
      <c r="AJH42" s="28" t="s">
        <v>73</v>
      </c>
      <c r="AJI42" s="29" t="s">
        <v>72</v>
      </c>
      <c r="AJJ42" s="28" t="s">
        <v>73</v>
      </c>
      <c r="AJK42" s="29" t="s">
        <v>72</v>
      </c>
      <c r="AJL42" s="28" t="s">
        <v>73</v>
      </c>
      <c r="AJM42" s="29" t="s">
        <v>72</v>
      </c>
      <c r="AJN42" s="28" t="s">
        <v>73</v>
      </c>
      <c r="AJO42" s="29" t="s">
        <v>72</v>
      </c>
      <c r="AJP42" s="28" t="s">
        <v>73</v>
      </c>
      <c r="AJQ42" s="29" t="s">
        <v>72</v>
      </c>
      <c r="AJR42" s="28" t="s">
        <v>73</v>
      </c>
      <c r="AJS42" s="29" t="s">
        <v>72</v>
      </c>
      <c r="AJT42" s="28" t="s">
        <v>73</v>
      </c>
      <c r="AJU42" s="29" t="s">
        <v>72</v>
      </c>
      <c r="AJV42" s="28" t="s">
        <v>73</v>
      </c>
      <c r="AJW42" s="29" t="s">
        <v>72</v>
      </c>
      <c r="AJX42" s="28" t="s">
        <v>73</v>
      </c>
      <c r="AJY42" s="29" t="s">
        <v>72</v>
      </c>
      <c r="AJZ42" s="28" t="s">
        <v>73</v>
      </c>
      <c r="AKA42" s="29" t="s">
        <v>72</v>
      </c>
      <c r="AKB42" s="28" t="s">
        <v>73</v>
      </c>
      <c r="AKC42" s="29" t="s">
        <v>72</v>
      </c>
      <c r="AKD42" s="28" t="s">
        <v>73</v>
      </c>
      <c r="AKE42" s="29" t="s">
        <v>72</v>
      </c>
      <c r="AKF42" s="28" t="s">
        <v>73</v>
      </c>
      <c r="AKG42" s="29" t="s">
        <v>72</v>
      </c>
      <c r="AKH42" s="28" t="s">
        <v>73</v>
      </c>
      <c r="AKI42" s="29" t="s">
        <v>72</v>
      </c>
      <c r="AKJ42" s="28" t="s">
        <v>73</v>
      </c>
      <c r="AKK42" s="29" t="s">
        <v>72</v>
      </c>
      <c r="AKL42" s="28" t="s">
        <v>73</v>
      </c>
      <c r="AKM42" s="29" t="s">
        <v>72</v>
      </c>
      <c r="AKN42" s="28" t="s">
        <v>73</v>
      </c>
      <c r="AKO42" s="29" t="s">
        <v>72</v>
      </c>
      <c r="AKP42" s="28" t="s">
        <v>73</v>
      </c>
      <c r="AKQ42" s="29" t="s">
        <v>72</v>
      </c>
      <c r="AKR42" s="28" t="s">
        <v>73</v>
      </c>
      <c r="AKS42" s="29" t="s">
        <v>72</v>
      </c>
      <c r="AKT42" s="28" t="s">
        <v>73</v>
      </c>
      <c r="AKU42" s="29" t="s">
        <v>72</v>
      </c>
      <c r="AKV42" s="28" t="s">
        <v>73</v>
      </c>
      <c r="AKW42" s="29" t="s">
        <v>72</v>
      </c>
      <c r="AKX42" s="28" t="s">
        <v>73</v>
      </c>
      <c r="AKY42" s="29" t="s">
        <v>72</v>
      </c>
      <c r="AKZ42" s="28" t="s">
        <v>73</v>
      </c>
      <c r="ALA42" s="29" t="s">
        <v>72</v>
      </c>
      <c r="ALB42" s="28" t="s">
        <v>73</v>
      </c>
      <c r="ALC42" s="29" t="s">
        <v>72</v>
      </c>
      <c r="ALD42" s="28" t="s">
        <v>73</v>
      </c>
      <c r="ALE42" s="29" t="s">
        <v>72</v>
      </c>
      <c r="ALF42" s="28" t="s">
        <v>73</v>
      </c>
      <c r="ALG42" s="29" t="s">
        <v>72</v>
      </c>
      <c r="ALH42" s="28" t="s">
        <v>73</v>
      </c>
      <c r="ALI42" s="29" t="s">
        <v>72</v>
      </c>
      <c r="ALJ42" s="28" t="s">
        <v>73</v>
      </c>
      <c r="ALK42" s="29" t="s">
        <v>72</v>
      </c>
      <c r="ALL42" s="28" t="s">
        <v>73</v>
      </c>
      <c r="ALM42" s="29" t="s">
        <v>72</v>
      </c>
      <c r="ALN42" s="28" t="s">
        <v>73</v>
      </c>
      <c r="ALO42" s="29" t="s">
        <v>72</v>
      </c>
      <c r="ALP42" s="28" t="s">
        <v>73</v>
      </c>
      <c r="ALQ42" s="29" t="s">
        <v>72</v>
      </c>
      <c r="ALR42" s="28" t="s">
        <v>73</v>
      </c>
      <c r="ALS42" s="29" t="s">
        <v>72</v>
      </c>
      <c r="ALT42" s="28" t="s">
        <v>73</v>
      </c>
      <c r="ALU42" s="29" t="s">
        <v>72</v>
      </c>
      <c r="ALV42" s="28" t="s">
        <v>73</v>
      </c>
      <c r="ALW42" s="29" t="s">
        <v>72</v>
      </c>
      <c r="ALX42" s="28" t="s">
        <v>73</v>
      </c>
      <c r="ALY42" s="29" t="s">
        <v>72</v>
      </c>
      <c r="ALZ42" s="28" t="s">
        <v>73</v>
      </c>
      <c r="AMA42" s="29" t="s">
        <v>72</v>
      </c>
      <c r="AMB42" s="28" t="s">
        <v>73</v>
      </c>
      <c r="AMC42" s="29" t="s">
        <v>72</v>
      </c>
      <c r="AMD42" s="28" t="s">
        <v>73</v>
      </c>
      <c r="AME42" s="29" t="s">
        <v>72</v>
      </c>
      <c r="AMF42" s="28" t="s">
        <v>73</v>
      </c>
      <c r="AMG42" s="29" t="s">
        <v>72</v>
      </c>
      <c r="AMH42" s="28" t="s">
        <v>73</v>
      </c>
      <c r="AMI42" s="29" t="s">
        <v>72</v>
      </c>
      <c r="AMJ42" s="28" t="s">
        <v>73</v>
      </c>
      <c r="AMK42" s="29" t="s">
        <v>72</v>
      </c>
      <c r="AML42" s="28" t="s">
        <v>73</v>
      </c>
      <c r="AMM42" s="29" t="s">
        <v>72</v>
      </c>
      <c r="AMN42" s="28" t="s">
        <v>73</v>
      </c>
      <c r="AMO42" s="29" t="s">
        <v>72</v>
      </c>
      <c r="AMP42" s="28" t="s">
        <v>73</v>
      </c>
      <c r="AMQ42" s="29" t="s">
        <v>72</v>
      </c>
      <c r="AMR42" s="28" t="s">
        <v>73</v>
      </c>
      <c r="AMS42" s="29" t="s">
        <v>72</v>
      </c>
      <c r="AMT42" s="28" t="s">
        <v>73</v>
      </c>
      <c r="AMU42" s="29" t="s">
        <v>72</v>
      </c>
      <c r="AMV42" s="28" t="s">
        <v>73</v>
      </c>
      <c r="AMW42" s="29" t="s">
        <v>72</v>
      </c>
      <c r="AMX42" s="28" t="s">
        <v>73</v>
      </c>
      <c r="AMY42" s="29" t="s">
        <v>72</v>
      </c>
      <c r="AMZ42" s="28" t="s">
        <v>73</v>
      </c>
      <c r="ANA42" s="29" t="s">
        <v>72</v>
      </c>
      <c r="ANB42" s="28" t="s">
        <v>73</v>
      </c>
      <c r="ANC42" s="29" t="s">
        <v>72</v>
      </c>
      <c r="AND42" s="28" t="s">
        <v>73</v>
      </c>
      <c r="ANE42" s="29" t="s">
        <v>72</v>
      </c>
      <c r="ANF42" s="28" t="s">
        <v>73</v>
      </c>
      <c r="ANG42" s="29" t="s">
        <v>72</v>
      </c>
      <c r="ANH42" s="28" t="s">
        <v>73</v>
      </c>
      <c r="ANI42" s="29" t="s">
        <v>72</v>
      </c>
      <c r="ANJ42" s="28" t="s">
        <v>73</v>
      </c>
      <c r="ANK42" s="29" t="s">
        <v>72</v>
      </c>
      <c r="ANL42" s="28" t="s">
        <v>73</v>
      </c>
      <c r="ANM42" s="29" t="s">
        <v>72</v>
      </c>
      <c r="ANN42" s="28" t="s">
        <v>73</v>
      </c>
      <c r="ANO42" s="29" t="s">
        <v>72</v>
      </c>
      <c r="ANP42" s="28" t="s">
        <v>73</v>
      </c>
      <c r="ANQ42" s="29" t="s">
        <v>72</v>
      </c>
      <c r="ANR42" s="28" t="s">
        <v>73</v>
      </c>
      <c r="ANS42" s="29" t="s">
        <v>72</v>
      </c>
      <c r="ANT42" s="28" t="s">
        <v>73</v>
      </c>
      <c r="ANU42" s="29" t="s">
        <v>72</v>
      </c>
      <c r="ANV42" s="28" t="s">
        <v>73</v>
      </c>
      <c r="ANW42" s="29" t="s">
        <v>72</v>
      </c>
      <c r="ANX42" s="28" t="s">
        <v>73</v>
      </c>
      <c r="ANY42" s="29" t="s">
        <v>72</v>
      </c>
      <c r="ANZ42" s="28" t="s">
        <v>73</v>
      </c>
      <c r="AOA42" s="29" t="s">
        <v>72</v>
      </c>
      <c r="AOB42" s="28" t="s">
        <v>73</v>
      </c>
      <c r="AOC42" s="29" t="s">
        <v>72</v>
      </c>
      <c r="AOD42" s="28" t="s">
        <v>73</v>
      </c>
      <c r="AOE42" s="29" t="s">
        <v>72</v>
      </c>
      <c r="AOF42" s="28" t="s">
        <v>73</v>
      </c>
      <c r="AOG42" s="29" t="s">
        <v>72</v>
      </c>
      <c r="AOH42" s="28" t="s">
        <v>73</v>
      </c>
      <c r="AOI42" s="29" t="s">
        <v>72</v>
      </c>
      <c r="AOJ42" s="28" t="s">
        <v>73</v>
      </c>
      <c r="AOK42" s="29" t="s">
        <v>72</v>
      </c>
      <c r="AOL42" s="28" t="s">
        <v>73</v>
      </c>
      <c r="AOM42" s="29" t="s">
        <v>72</v>
      </c>
      <c r="AON42" s="28" t="s">
        <v>73</v>
      </c>
      <c r="AOO42" s="29" t="s">
        <v>72</v>
      </c>
      <c r="AOP42" s="28" t="s">
        <v>73</v>
      </c>
      <c r="AOQ42" s="29" t="s">
        <v>72</v>
      </c>
      <c r="AOR42" s="28" t="s">
        <v>73</v>
      </c>
      <c r="AOS42" s="29" t="s">
        <v>72</v>
      </c>
      <c r="AOT42" s="28" t="s">
        <v>73</v>
      </c>
      <c r="AOU42" s="29" t="s">
        <v>72</v>
      </c>
      <c r="AOV42" s="28" t="s">
        <v>73</v>
      </c>
      <c r="AOW42" s="29" t="s">
        <v>72</v>
      </c>
      <c r="AOX42" s="28" t="s">
        <v>73</v>
      </c>
      <c r="AOY42" s="29" t="s">
        <v>72</v>
      </c>
      <c r="AOZ42" s="28" t="s">
        <v>73</v>
      </c>
      <c r="APA42" s="29" t="s">
        <v>72</v>
      </c>
      <c r="APB42" s="28" t="s">
        <v>73</v>
      </c>
      <c r="APC42" s="29" t="s">
        <v>72</v>
      </c>
      <c r="APD42" s="28" t="s">
        <v>73</v>
      </c>
      <c r="APE42" s="29" t="s">
        <v>72</v>
      </c>
      <c r="APF42" s="28" t="s">
        <v>73</v>
      </c>
      <c r="APG42" s="29" t="s">
        <v>72</v>
      </c>
      <c r="APH42" s="28" t="s">
        <v>73</v>
      </c>
      <c r="API42" s="29" t="s">
        <v>72</v>
      </c>
      <c r="APJ42" s="28" t="s">
        <v>73</v>
      </c>
      <c r="APK42" s="29" t="s">
        <v>72</v>
      </c>
      <c r="APL42" s="28" t="s">
        <v>73</v>
      </c>
      <c r="APM42" s="29" t="s">
        <v>72</v>
      </c>
      <c r="APN42" s="28" t="s">
        <v>73</v>
      </c>
      <c r="APO42" s="29" t="s">
        <v>72</v>
      </c>
      <c r="APP42" s="28" t="s">
        <v>73</v>
      </c>
      <c r="APQ42" s="29" t="s">
        <v>72</v>
      </c>
      <c r="APR42" s="28" t="s">
        <v>73</v>
      </c>
      <c r="APS42" s="29" t="s">
        <v>72</v>
      </c>
      <c r="APT42" s="28" t="s">
        <v>73</v>
      </c>
      <c r="APU42" s="29" t="s">
        <v>72</v>
      </c>
      <c r="APV42" s="28" t="s">
        <v>73</v>
      </c>
      <c r="APW42" s="29" t="s">
        <v>72</v>
      </c>
      <c r="APX42" s="28" t="s">
        <v>73</v>
      </c>
      <c r="APY42" s="29" t="s">
        <v>72</v>
      </c>
      <c r="APZ42" s="28" t="s">
        <v>73</v>
      </c>
      <c r="AQA42" s="29" t="s">
        <v>72</v>
      </c>
      <c r="AQB42" s="28" t="s">
        <v>73</v>
      </c>
      <c r="AQC42" s="29" t="s">
        <v>72</v>
      </c>
      <c r="AQD42" s="28" t="s">
        <v>73</v>
      </c>
      <c r="AQE42" s="29" t="s">
        <v>72</v>
      </c>
      <c r="AQF42" s="28" t="s">
        <v>73</v>
      </c>
      <c r="AQG42" s="29" t="s">
        <v>72</v>
      </c>
      <c r="AQH42" s="28" t="s">
        <v>73</v>
      </c>
      <c r="AQI42" s="29" t="s">
        <v>72</v>
      </c>
      <c r="AQJ42" s="28" t="s">
        <v>73</v>
      </c>
      <c r="AQK42" s="29" t="s">
        <v>72</v>
      </c>
      <c r="AQL42" s="28" t="s">
        <v>73</v>
      </c>
      <c r="AQM42" s="29" t="s">
        <v>72</v>
      </c>
      <c r="AQN42" s="28" t="s">
        <v>73</v>
      </c>
      <c r="AQO42" s="29" t="s">
        <v>72</v>
      </c>
      <c r="AQP42" s="28" t="s">
        <v>73</v>
      </c>
      <c r="AQQ42" s="29" t="s">
        <v>72</v>
      </c>
      <c r="AQR42" s="28" t="s">
        <v>73</v>
      </c>
      <c r="AQS42" s="29" t="s">
        <v>72</v>
      </c>
      <c r="AQT42" s="28" t="s">
        <v>73</v>
      </c>
      <c r="AQU42" s="29" t="s">
        <v>72</v>
      </c>
      <c r="AQV42" s="28" t="s">
        <v>73</v>
      </c>
      <c r="AQW42" s="29" t="s">
        <v>72</v>
      </c>
      <c r="AQX42" s="28" t="s">
        <v>73</v>
      </c>
      <c r="AQY42" s="29" t="s">
        <v>72</v>
      </c>
      <c r="AQZ42" s="28" t="s">
        <v>73</v>
      </c>
      <c r="ARA42" s="29" t="s">
        <v>72</v>
      </c>
      <c r="ARB42" s="28" t="s">
        <v>73</v>
      </c>
      <c r="ARC42" s="29" t="s">
        <v>72</v>
      </c>
      <c r="ARD42" s="28" t="s">
        <v>73</v>
      </c>
      <c r="ARE42" s="29" t="s">
        <v>72</v>
      </c>
      <c r="ARF42" s="28" t="s">
        <v>73</v>
      </c>
      <c r="ARG42" s="29" t="s">
        <v>72</v>
      </c>
      <c r="ARH42" s="28" t="s">
        <v>73</v>
      </c>
      <c r="ARI42" s="29" t="s">
        <v>72</v>
      </c>
      <c r="ARJ42" s="28" t="s">
        <v>73</v>
      </c>
      <c r="ARK42" s="29" t="s">
        <v>72</v>
      </c>
      <c r="ARL42" s="28" t="s">
        <v>73</v>
      </c>
      <c r="ARM42" s="29" t="s">
        <v>72</v>
      </c>
      <c r="ARN42" s="28" t="s">
        <v>73</v>
      </c>
      <c r="ARO42" s="29" t="s">
        <v>72</v>
      </c>
      <c r="ARP42" s="28" t="s">
        <v>73</v>
      </c>
      <c r="ARQ42" s="29" t="s">
        <v>72</v>
      </c>
      <c r="ARR42" s="28" t="s">
        <v>73</v>
      </c>
      <c r="ARS42" s="29" t="s">
        <v>72</v>
      </c>
      <c r="ART42" s="28" t="s">
        <v>73</v>
      </c>
      <c r="ARU42" s="29" t="s">
        <v>72</v>
      </c>
      <c r="ARV42" s="28" t="s">
        <v>73</v>
      </c>
      <c r="ARW42" s="29" t="s">
        <v>72</v>
      </c>
      <c r="ARX42" s="28" t="s">
        <v>73</v>
      </c>
      <c r="ARY42" s="29" t="s">
        <v>72</v>
      </c>
      <c r="ARZ42" s="28" t="s">
        <v>73</v>
      </c>
      <c r="ASA42" s="29" t="s">
        <v>72</v>
      </c>
      <c r="ASB42" s="28" t="s">
        <v>73</v>
      </c>
      <c r="ASC42" s="29" t="s">
        <v>72</v>
      </c>
      <c r="ASD42" s="28" t="s">
        <v>73</v>
      </c>
      <c r="ASE42" s="29" t="s">
        <v>72</v>
      </c>
      <c r="ASF42" s="28" t="s">
        <v>73</v>
      </c>
      <c r="ASG42" s="29" t="s">
        <v>72</v>
      </c>
      <c r="ASH42" s="28" t="s">
        <v>73</v>
      </c>
      <c r="ASI42" s="29" t="s">
        <v>72</v>
      </c>
      <c r="ASJ42" s="28" t="s">
        <v>73</v>
      </c>
      <c r="ASK42" s="29" t="s">
        <v>72</v>
      </c>
      <c r="ASL42" s="28" t="s">
        <v>73</v>
      </c>
      <c r="ASM42" s="29" t="s">
        <v>72</v>
      </c>
      <c r="ASN42" s="28" t="s">
        <v>73</v>
      </c>
      <c r="ASO42" s="29" t="s">
        <v>72</v>
      </c>
      <c r="ASP42" s="28" t="s">
        <v>73</v>
      </c>
      <c r="ASQ42" s="29" t="s">
        <v>72</v>
      </c>
      <c r="ASR42" s="28" t="s">
        <v>73</v>
      </c>
      <c r="ASS42" s="29" t="s">
        <v>72</v>
      </c>
      <c r="AST42" s="28" t="s">
        <v>73</v>
      </c>
      <c r="ASU42" s="29" t="s">
        <v>72</v>
      </c>
      <c r="ASV42" s="28" t="s">
        <v>73</v>
      </c>
      <c r="ASW42" s="29" t="s">
        <v>72</v>
      </c>
      <c r="ASX42" s="28" t="s">
        <v>73</v>
      </c>
      <c r="ASY42" s="29" t="s">
        <v>72</v>
      </c>
      <c r="ASZ42" s="28" t="s">
        <v>73</v>
      </c>
      <c r="ATA42" s="29" t="s">
        <v>72</v>
      </c>
      <c r="ATB42" s="28" t="s">
        <v>73</v>
      </c>
      <c r="ATC42" s="29" t="s">
        <v>72</v>
      </c>
      <c r="ATD42" s="28" t="s">
        <v>73</v>
      </c>
      <c r="ATE42" s="29" t="s">
        <v>72</v>
      </c>
      <c r="ATF42" s="28" t="s">
        <v>73</v>
      </c>
      <c r="ATG42" s="29" t="s">
        <v>72</v>
      </c>
      <c r="ATH42" s="28" t="s">
        <v>73</v>
      </c>
      <c r="ATI42" s="29" t="s">
        <v>72</v>
      </c>
      <c r="ATJ42" s="28" t="s">
        <v>73</v>
      </c>
      <c r="ATK42" s="29" t="s">
        <v>72</v>
      </c>
      <c r="ATL42" s="28" t="s">
        <v>73</v>
      </c>
      <c r="ATM42" s="29" t="s">
        <v>72</v>
      </c>
      <c r="ATN42" s="28" t="s">
        <v>73</v>
      </c>
      <c r="ATO42" s="29" t="s">
        <v>72</v>
      </c>
      <c r="ATP42" s="28" t="s">
        <v>73</v>
      </c>
      <c r="ATQ42" s="29" t="s">
        <v>72</v>
      </c>
      <c r="ATR42" s="28" t="s">
        <v>73</v>
      </c>
      <c r="ATS42" s="29" t="s">
        <v>72</v>
      </c>
      <c r="ATT42" s="28" t="s">
        <v>73</v>
      </c>
      <c r="ATU42" s="29" t="s">
        <v>72</v>
      </c>
      <c r="ATV42" s="28" t="s">
        <v>73</v>
      </c>
      <c r="ATW42" s="29" t="s">
        <v>72</v>
      </c>
      <c r="ATX42" s="28" t="s">
        <v>73</v>
      </c>
      <c r="ATY42" s="29" t="s">
        <v>72</v>
      </c>
      <c r="ATZ42" s="28" t="s">
        <v>73</v>
      </c>
      <c r="AUA42" s="29" t="s">
        <v>72</v>
      </c>
      <c r="AUB42" s="28" t="s">
        <v>73</v>
      </c>
      <c r="AUC42" s="29" t="s">
        <v>72</v>
      </c>
      <c r="AUD42" s="28" t="s">
        <v>73</v>
      </c>
      <c r="AUE42" s="29" t="s">
        <v>72</v>
      </c>
      <c r="AUF42" s="28" t="s">
        <v>73</v>
      </c>
      <c r="AUG42" s="29" t="s">
        <v>72</v>
      </c>
      <c r="AUH42" s="28" t="s">
        <v>73</v>
      </c>
      <c r="AUI42" s="29" t="s">
        <v>72</v>
      </c>
      <c r="AUJ42" s="28" t="s">
        <v>73</v>
      </c>
      <c r="AUK42" s="29" t="s">
        <v>72</v>
      </c>
      <c r="AUL42" s="28" t="s">
        <v>73</v>
      </c>
      <c r="AUM42" s="29" t="s">
        <v>72</v>
      </c>
      <c r="AUN42" s="28" t="s">
        <v>73</v>
      </c>
      <c r="AUO42" s="29" t="s">
        <v>72</v>
      </c>
      <c r="AUP42" s="28" t="s">
        <v>73</v>
      </c>
      <c r="AUQ42" s="29" t="s">
        <v>72</v>
      </c>
      <c r="AUR42" s="28" t="s">
        <v>73</v>
      </c>
      <c r="AUS42" s="29" t="s">
        <v>72</v>
      </c>
      <c r="AUT42" s="28" t="s">
        <v>73</v>
      </c>
      <c r="AUU42" s="29" t="s">
        <v>72</v>
      </c>
      <c r="AUV42" s="28" t="s">
        <v>73</v>
      </c>
      <c r="AUW42" s="29" t="s">
        <v>72</v>
      </c>
      <c r="AUX42" s="28" t="s">
        <v>73</v>
      </c>
      <c r="AUY42" s="29" t="s">
        <v>72</v>
      </c>
      <c r="AUZ42" s="28" t="s">
        <v>73</v>
      </c>
      <c r="AVA42" s="29" t="s">
        <v>72</v>
      </c>
      <c r="AVB42" s="28" t="s">
        <v>73</v>
      </c>
      <c r="AVC42" s="29" t="s">
        <v>72</v>
      </c>
      <c r="AVD42" s="28" t="s">
        <v>73</v>
      </c>
      <c r="AVE42" s="29" t="s">
        <v>72</v>
      </c>
      <c r="AVF42" s="28" t="s">
        <v>73</v>
      </c>
      <c r="AVG42" s="29" t="s">
        <v>72</v>
      </c>
      <c r="AVH42" s="28" t="s">
        <v>73</v>
      </c>
      <c r="AVI42" s="29" t="s">
        <v>72</v>
      </c>
      <c r="AVJ42" s="28" t="s">
        <v>73</v>
      </c>
      <c r="AVK42" s="29" t="s">
        <v>72</v>
      </c>
      <c r="AVL42" s="28" t="s">
        <v>73</v>
      </c>
      <c r="AVM42" s="29" t="s">
        <v>72</v>
      </c>
      <c r="AVN42" s="28" t="s">
        <v>73</v>
      </c>
      <c r="AVO42" s="29" t="s">
        <v>72</v>
      </c>
      <c r="AVP42" s="28" t="s">
        <v>73</v>
      </c>
      <c r="AVQ42" s="29" t="s">
        <v>72</v>
      </c>
      <c r="AVR42" s="28" t="s">
        <v>73</v>
      </c>
      <c r="AVS42" s="29" t="s">
        <v>72</v>
      </c>
      <c r="AVT42" s="28" t="s">
        <v>73</v>
      </c>
      <c r="AVU42" s="29" t="s">
        <v>72</v>
      </c>
      <c r="AVV42" s="28" t="s">
        <v>73</v>
      </c>
      <c r="AVW42" s="29" t="s">
        <v>72</v>
      </c>
      <c r="AVX42" s="28" t="s">
        <v>73</v>
      </c>
      <c r="AVY42" s="29" t="s">
        <v>72</v>
      </c>
      <c r="AVZ42" s="28" t="s">
        <v>73</v>
      </c>
      <c r="AWA42" s="29" t="s">
        <v>72</v>
      </c>
      <c r="AWB42" s="28" t="s">
        <v>73</v>
      </c>
      <c r="AWC42" s="29" t="s">
        <v>72</v>
      </c>
      <c r="AWD42" s="28" t="s">
        <v>73</v>
      </c>
      <c r="AWE42" s="29" t="s">
        <v>72</v>
      </c>
      <c r="AWF42" s="28" t="s">
        <v>73</v>
      </c>
      <c r="AWG42" s="29" t="s">
        <v>72</v>
      </c>
      <c r="AWH42" s="28" t="s">
        <v>73</v>
      </c>
      <c r="AWI42" s="29" t="s">
        <v>72</v>
      </c>
      <c r="AWJ42" s="28" t="s">
        <v>73</v>
      </c>
      <c r="AWK42" s="29" t="s">
        <v>72</v>
      </c>
      <c r="AWL42" s="28" t="s">
        <v>73</v>
      </c>
      <c r="AWM42" s="29" t="s">
        <v>72</v>
      </c>
      <c r="AWN42" s="28" t="s">
        <v>73</v>
      </c>
      <c r="AWO42" s="29" t="s">
        <v>72</v>
      </c>
      <c r="AWP42" s="28" t="s">
        <v>73</v>
      </c>
      <c r="AWQ42" s="29" t="s">
        <v>72</v>
      </c>
      <c r="AWR42" s="28" t="s">
        <v>73</v>
      </c>
      <c r="AWS42" s="29" t="s">
        <v>72</v>
      </c>
      <c r="AWT42" s="28" t="s">
        <v>73</v>
      </c>
      <c r="AWU42" s="29" t="s">
        <v>72</v>
      </c>
      <c r="AWV42" s="28" t="s">
        <v>73</v>
      </c>
      <c r="AWW42" s="29" t="s">
        <v>72</v>
      </c>
      <c r="AWX42" s="28" t="s">
        <v>73</v>
      </c>
      <c r="AWY42" s="29" t="s">
        <v>72</v>
      </c>
      <c r="AWZ42" s="28" t="s">
        <v>73</v>
      </c>
      <c r="AXA42" s="29" t="s">
        <v>72</v>
      </c>
      <c r="AXB42" s="28" t="s">
        <v>73</v>
      </c>
      <c r="AXC42" s="29" t="s">
        <v>72</v>
      </c>
      <c r="AXD42" s="28" t="s">
        <v>73</v>
      </c>
      <c r="AXE42" s="29" t="s">
        <v>72</v>
      </c>
      <c r="AXF42" s="28" t="s">
        <v>73</v>
      </c>
      <c r="AXG42" s="29" t="s">
        <v>72</v>
      </c>
      <c r="AXH42" s="28" t="s">
        <v>73</v>
      </c>
      <c r="AXI42" s="29" t="s">
        <v>72</v>
      </c>
      <c r="AXJ42" s="28" t="s">
        <v>73</v>
      </c>
      <c r="AXK42" s="29" t="s">
        <v>72</v>
      </c>
      <c r="AXL42" s="28" t="s">
        <v>73</v>
      </c>
      <c r="AXM42" s="29" t="s">
        <v>72</v>
      </c>
      <c r="AXN42" s="28" t="s">
        <v>73</v>
      </c>
      <c r="AXO42" s="29" t="s">
        <v>72</v>
      </c>
      <c r="AXP42" s="28" t="s">
        <v>73</v>
      </c>
      <c r="AXQ42" s="29" t="s">
        <v>72</v>
      </c>
      <c r="AXR42" s="28" t="s">
        <v>73</v>
      </c>
      <c r="AXS42" s="29" t="s">
        <v>72</v>
      </c>
      <c r="AXT42" s="28" t="s">
        <v>73</v>
      </c>
      <c r="AXU42" s="29" t="s">
        <v>72</v>
      </c>
      <c r="AXV42" s="28" t="s">
        <v>73</v>
      </c>
      <c r="AXW42" s="29" t="s">
        <v>72</v>
      </c>
      <c r="AXX42" s="28" t="s">
        <v>73</v>
      </c>
      <c r="AXY42" s="29" t="s">
        <v>72</v>
      </c>
      <c r="AXZ42" s="28" t="s">
        <v>73</v>
      </c>
      <c r="AYA42" s="29" t="s">
        <v>72</v>
      </c>
      <c r="AYB42" s="28" t="s">
        <v>73</v>
      </c>
      <c r="AYC42" s="29" t="s">
        <v>72</v>
      </c>
      <c r="AYD42" s="28" t="s">
        <v>73</v>
      </c>
      <c r="AYE42" s="29" t="s">
        <v>72</v>
      </c>
      <c r="AYF42" s="28" t="s">
        <v>73</v>
      </c>
      <c r="AYG42" s="29" t="s">
        <v>72</v>
      </c>
      <c r="AYH42" s="28" t="s">
        <v>73</v>
      </c>
      <c r="AYI42" s="29" t="s">
        <v>72</v>
      </c>
      <c r="AYJ42" s="28" t="s">
        <v>73</v>
      </c>
      <c r="AYK42" s="29" t="s">
        <v>72</v>
      </c>
      <c r="AYL42" s="28" t="s">
        <v>73</v>
      </c>
      <c r="AYM42" s="29" t="s">
        <v>72</v>
      </c>
      <c r="AYN42" s="28" t="s">
        <v>73</v>
      </c>
      <c r="AYO42" s="29" t="s">
        <v>72</v>
      </c>
      <c r="AYP42" s="28" t="s">
        <v>73</v>
      </c>
      <c r="AYQ42" s="29" t="s">
        <v>72</v>
      </c>
      <c r="AYR42" s="28" t="s">
        <v>73</v>
      </c>
      <c r="AYS42" s="29" t="s">
        <v>72</v>
      </c>
      <c r="AYT42" s="28" t="s">
        <v>73</v>
      </c>
      <c r="AYU42" s="29" t="s">
        <v>72</v>
      </c>
      <c r="AYV42" s="28" t="s">
        <v>73</v>
      </c>
      <c r="AYW42" s="29" t="s">
        <v>72</v>
      </c>
      <c r="AYX42" s="28" t="s">
        <v>73</v>
      </c>
      <c r="AYY42" s="29" t="s">
        <v>72</v>
      </c>
      <c r="AYZ42" s="28" t="s">
        <v>73</v>
      </c>
      <c r="AZA42" s="29" t="s">
        <v>72</v>
      </c>
      <c r="AZB42" s="28" t="s">
        <v>73</v>
      </c>
      <c r="AZC42" s="29" t="s">
        <v>72</v>
      </c>
      <c r="AZD42" s="28" t="s">
        <v>73</v>
      </c>
      <c r="AZE42" s="29" t="s">
        <v>72</v>
      </c>
      <c r="AZF42" s="28" t="s">
        <v>73</v>
      </c>
      <c r="AZG42" s="29" t="s">
        <v>72</v>
      </c>
      <c r="AZH42" s="28" t="s">
        <v>73</v>
      </c>
      <c r="AZI42" s="29" t="s">
        <v>72</v>
      </c>
      <c r="AZJ42" s="28" t="s">
        <v>73</v>
      </c>
      <c r="AZK42" s="29" t="s">
        <v>72</v>
      </c>
      <c r="AZL42" s="28" t="s">
        <v>73</v>
      </c>
      <c r="AZM42" s="29" t="s">
        <v>72</v>
      </c>
      <c r="AZN42" s="28" t="s">
        <v>73</v>
      </c>
      <c r="AZO42" s="29" t="s">
        <v>72</v>
      </c>
      <c r="AZP42" s="28" t="s">
        <v>73</v>
      </c>
      <c r="AZQ42" s="29" t="s">
        <v>72</v>
      </c>
      <c r="AZR42" s="28" t="s">
        <v>73</v>
      </c>
      <c r="AZS42" s="29" t="s">
        <v>72</v>
      </c>
      <c r="AZT42" s="28" t="s">
        <v>73</v>
      </c>
      <c r="AZU42" s="29" t="s">
        <v>72</v>
      </c>
      <c r="AZV42" s="28" t="s">
        <v>73</v>
      </c>
      <c r="AZW42" s="29" t="s">
        <v>72</v>
      </c>
      <c r="AZX42" s="28" t="s">
        <v>73</v>
      </c>
      <c r="AZY42" s="29" t="s">
        <v>72</v>
      </c>
      <c r="AZZ42" s="28" t="s">
        <v>73</v>
      </c>
      <c r="BAA42" s="29" t="s">
        <v>72</v>
      </c>
      <c r="BAB42" s="28" t="s">
        <v>73</v>
      </c>
      <c r="BAC42" s="29" t="s">
        <v>72</v>
      </c>
      <c r="BAD42" s="28" t="s">
        <v>73</v>
      </c>
      <c r="BAE42" s="29" t="s">
        <v>72</v>
      </c>
      <c r="BAF42" s="28" t="s">
        <v>73</v>
      </c>
      <c r="BAG42" s="29" t="s">
        <v>72</v>
      </c>
      <c r="BAH42" s="28" t="s">
        <v>73</v>
      </c>
      <c r="BAI42" s="29" t="s">
        <v>72</v>
      </c>
      <c r="BAJ42" s="28" t="s">
        <v>73</v>
      </c>
      <c r="BAK42" s="29" t="s">
        <v>72</v>
      </c>
      <c r="BAL42" s="28" t="s">
        <v>73</v>
      </c>
      <c r="BAM42" s="29" t="s">
        <v>72</v>
      </c>
      <c r="BAN42" s="28" t="s">
        <v>73</v>
      </c>
      <c r="BAO42" s="29" t="s">
        <v>72</v>
      </c>
      <c r="BAP42" s="28" t="s">
        <v>73</v>
      </c>
      <c r="BAQ42" s="29" t="s">
        <v>72</v>
      </c>
      <c r="BAR42" s="28" t="s">
        <v>73</v>
      </c>
      <c r="BAS42" s="29" t="s">
        <v>72</v>
      </c>
      <c r="BAT42" s="28" t="s">
        <v>73</v>
      </c>
      <c r="BAU42" s="29" t="s">
        <v>72</v>
      </c>
      <c r="BAV42" s="28" t="s">
        <v>73</v>
      </c>
      <c r="BAW42" s="29" t="s">
        <v>72</v>
      </c>
      <c r="BAX42" s="28" t="s">
        <v>73</v>
      </c>
      <c r="BAY42" s="29" t="s">
        <v>72</v>
      </c>
      <c r="BAZ42" s="28" t="s">
        <v>73</v>
      </c>
      <c r="BBA42" s="29" t="s">
        <v>72</v>
      </c>
      <c r="BBB42" s="28" t="s">
        <v>73</v>
      </c>
      <c r="BBC42" s="29" t="s">
        <v>72</v>
      </c>
      <c r="BBD42" s="28" t="s">
        <v>73</v>
      </c>
      <c r="BBE42" s="29" t="s">
        <v>72</v>
      </c>
      <c r="BBF42" s="28" t="s">
        <v>73</v>
      </c>
      <c r="BBG42" s="29" t="s">
        <v>72</v>
      </c>
      <c r="BBH42" s="28" t="s">
        <v>73</v>
      </c>
      <c r="BBI42" s="29" t="s">
        <v>72</v>
      </c>
      <c r="BBJ42" s="28" t="s">
        <v>73</v>
      </c>
      <c r="BBK42" s="29" t="s">
        <v>72</v>
      </c>
      <c r="BBL42" s="28" t="s">
        <v>73</v>
      </c>
      <c r="BBM42" s="29" t="s">
        <v>72</v>
      </c>
      <c r="BBN42" s="28" t="s">
        <v>73</v>
      </c>
      <c r="BBO42" s="29" t="s">
        <v>72</v>
      </c>
      <c r="BBP42" s="28" t="s">
        <v>73</v>
      </c>
      <c r="BBQ42" s="29" t="s">
        <v>72</v>
      </c>
      <c r="BBR42" s="28" t="s">
        <v>73</v>
      </c>
      <c r="BBS42" s="29" t="s">
        <v>72</v>
      </c>
      <c r="BBT42" s="28" t="s">
        <v>73</v>
      </c>
      <c r="BBU42" s="29" t="s">
        <v>72</v>
      </c>
      <c r="BBV42" s="28" t="s">
        <v>73</v>
      </c>
      <c r="BBW42" s="29" t="s">
        <v>72</v>
      </c>
      <c r="BBX42" s="28" t="s">
        <v>73</v>
      </c>
      <c r="BBY42" s="29" t="s">
        <v>72</v>
      </c>
      <c r="BBZ42" s="28" t="s">
        <v>73</v>
      </c>
      <c r="BCA42" s="29" t="s">
        <v>72</v>
      </c>
      <c r="BCB42" s="28" t="s">
        <v>73</v>
      </c>
      <c r="BCC42" s="29" t="s">
        <v>72</v>
      </c>
      <c r="BCD42" s="28" t="s">
        <v>73</v>
      </c>
      <c r="BCE42" s="29" t="s">
        <v>72</v>
      </c>
      <c r="BCF42" s="28" t="s">
        <v>73</v>
      </c>
      <c r="BCG42" s="29" t="s">
        <v>72</v>
      </c>
      <c r="BCH42" s="28" t="s">
        <v>73</v>
      </c>
      <c r="BCI42" s="29" t="s">
        <v>72</v>
      </c>
      <c r="BCJ42" s="28" t="s">
        <v>73</v>
      </c>
      <c r="BCK42" s="29" t="s">
        <v>72</v>
      </c>
      <c r="BCL42" s="28" t="s">
        <v>73</v>
      </c>
      <c r="BCM42" s="29" t="s">
        <v>72</v>
      </c>
      <c r="BCN42" s="28" t="s">
        <v>73</v>
      </c>
      <c r="BCO42" s="29" t="s">
        <v>72</v>
      </c>
      <c r="BCP42" s="28" t="s">
        <v>73</v>
      </c>
      <c r="BCQ42" s="29" t="s">
        <v>72</v>
      </c>
      <c r="BCR42" s="28" t="s">
        <v>73</v>
      </c>
      <c r="BCS42" s="29" t="s">
        <v>72</v>
      </c>
      <c r="BCT42" s="28" t="s">
        <v>73</v>
      </c>
      <c r="BCU42" s="29" t="s">
        <v>72</v>
      </c>
      <c r="BCV42" s="28" t="s">
        <v>73</v>
      </c>
      <c r="BCW42" s="29" t="s">
        <v>72</v>
      </c>
      <c r="BCX42" s="28" t="s">
        <v>73</v>
      </c>
      <c r="BCY42" s="29" t="s">
        <v>72</v>
      </c>
      <c r="BCZ42" s="28" t="s">
        <v>73</v>
      </c>
      <c r="BDA42" s="29" t="s">
        <v>72</v>
      </c>
      <c r="BDB42" s="28" t="s">
        <v>73</v>
      </c>
      <c r="BDC42" s="29" t="s">
        <v>72</v>
      </c>
      <c r="BDD42" s="28" t="s">
        <v>73</v>
      </c>
      <c r="BDE42" s="29" t="s">
        <v>72</v>
      </c>
      <c r="BDF42" s="28" t="s">
        <v>73</v>
      </c>
      <c r="BDG42" s="29" t="s">
        <v>72</v>
      </c>
      <c r="BDH42" s="28" t="s">
        <v>73</v>
      </c>
      <c r="BDI42" s="29" t="s">
        <v>72</v>
      </c>
      <c r="BDJ42" s="28" t="s">
        <v>73</v>
      </c>
      <c r="BDK42" s="29" t="s">
        <v>72</v>
      </c>
      <c r="BDL42" s="28" t="s">
        <v>73</v>
      </c>
      <c r="BDM42" s="29" t="s">
        <v>72</v>
      </c>
      <c r="BDN42" s="28" t="s">
        <v>73</v>
      </c>
      <c r="BDO42" s="29" t="s">
        <v>72</v>
      </c>
      <c r="BDP42" s="28" t="s">
        <v>73</v>
      </c>
      <c r="BDQ42" s="29" t="s">
        <v>72</v>
      </c>
      <c r="BDR42" s="28" t="s">
        <v>73</v>
      </c>
      <c r="BDS42" s="29" t="s">
        <v>72</v>
      </c>
      <c r="BDT42" s="28" t="s">
        <v>73</v>
      </c>
      <c r="BDU42" s="29" t="s">
        <v>72</v>
      </c>
      <c r="BDV42" s="28" t="s">
        <v>73</v>
      </c>
      <c r="BDW42" s="29" t="s">
        <v>72</v>
      </c>
      <c r="BDX42" s="28" t="s">
        <v>73</v>
      </c>
      <c r="BDY42" s="29" t="s">
        <v>72</v>
      </c>
      <c r="BDZ42" s="28" t="s">
        <v>73</v>
      </c>
      <c r="BEA42" s="29" t="s">
        <v>72</v>
      </c>
      <c r="BEB42" s="28" t="s">
        <v>73</v>
      </c>
      <c r="BEC42" s="29" t="s">
        <v>72</v>
      </c>
      <c r="BED42" s="28" t="s">
        <v>73</v>
      </c>
      <c r="BEE42" s="29" t="s">
        <v>72</v>
      </c>
      <c r="BEF42" s="28" t="s">
        <v>73</v>
      </c>
      <c r="BEG42" s="29" t="s">
        <v>72</v>
      </c>
      <c r="BEH42" s="28" t="s">
        <v>73</v>
      </c>
      <c r="BEI42" s="29" t="s">
        <v>72</v>
      </c>
      <c r="BEJ42" s="28" t="s">
        <v>73</v>
      </c>
      <c r="BEK42" s="29" t="s">
        <v>72</v>
      </c>
      <c r="BEL42" s="28" t="s">
        <v>73</v>
      </c>
      <c r="BEM42" s="29" t="s">
        <v>72</v>
      </c>
      <c r="BEN42" s="28" t="s">
        <v>73</v>
      </c>
      <c r="BEO42" s="29" t="s">
        <v>72</v>
      </c>
      <c r="BEP42" s="28" t="s">
        <v>73</v>
      </c>
      <c r="BEQ42" s="29" t="s">
        <v>72</v>
      </c>
      <c r="BER42" s="28" t="s">
        <v>73</v>
      </c>
      <c r="BES42" s="29" t="s">
        <v>72</v>
      </c>
      <c r="BET42" s="28" t="s">
        <v>73</v>
      </c>
      <c r="BEU42" s="29" t="s">
        <v>72</v>
      </c>
      <c r="BEV42" s="28" t="s">
        <v>73</v>
      </c>
      <c r="BEW42" s="29" t="s">
        <v>72</v>
      </c>
      <c r="BEX42" s="28" t="s">
        <v>73</v>
      </c>
      <c r="BEY42" s="29" t="s">
        <v>72</v>
      </c>
      <c r="BEZ42" s="28" t="s">
        <v>73</v>
      </c>
      <c r="BFA42" s="29" t="s">
        <v>72</v>
      </c>
      <c r="BFB42" s="28" t="s">
        <v>73</v>
      </c>
      <c r="BFC42" s="29" t="s">
        <v>72</v>
      </c>
      <c r="BFD42" s="28" t="s">
        <v>73</v>
      </c>
      <c r="BFE42" s="29" t="s">
        <v>72</v>
      </c>
      <c r="BFF42" s="28" t="s">
        <v>73</v>
      </c>
      <c r="BFG42" s="29" t="s">
        <v>72</v>
      </c>
      <c r="BFH42" s="28" t="s">
        <v>73</v>
      </c>
      <c r="BFI42" s="29" t="s">
        <v>72</v>
      </c>
      <c r="BFJ42" s="28" t="s">
        <v>73</v>
      </c>
      <c r="BFK42" s="29" t="s">
        <v>72</v>
      </c>
      <c r="BFL42" s="28" t="s">
        <v>73</v>
      </c>
      <c r="BFM42" s="29" t="s">
        <v>72</v>
      </c>
      <c r="BFN42" s="28" t="s">
        <v>73</v>
      </c>
      <c r="BFO42" s="29" t="s">
        <v>72</v>
      </c>
      <c r="BFP42" s="28" t="s">
        <v>73</v>
      </c>
      <c r="BFQ42" s="29" t="s">
        <v>72</v>
      </c>
      <c r="BFR42" s="28" t="s">
        <v>73</v>
      </c>
      <c r="BFS42" s="29" t="s">
        <v>72</v>
      </c>
      <c r="BFT42" s="28" t="s">
        <v>73</v>
      </c>
      <c r="BFU42" s="29" t="s">
        <v>72</v>
      </c>
      <c r="BFV42" s="28" t="s">
        <v>73</v>
      </c>
      <c r="BFW42" s="29" t="s">
        <v>72</v>
      </c>
      <c r="BFX42" s="28" t="s">
        <v>73</v>
      </c>
      <c r="BFY42" s="29" t="s">
        <v>72</v>
      </c>
      <c r="BFZ42" s="28" t="s">
        <v>73</v>
      </c>
      <c r="BGA42" s="29" t="s">
        <v>72</v>
      </c>
      <c r="BGB42" s="28" t="s">
        <v>73</v>
      </c>
      <c r="BGC42" s="29" t="s">
        <v>72</v>
      </c>
      <c r="BGD42" s="28" t="s">
        <v>73</v>
      </c>
      <c r="BGE42" s="29" t="s">
        <v>72</v>
      </c>
      <c r="BGF42" s="28" t="s">
        <v>73</v>
      </c>
      <c r="BGG42" s="29" t="s">
        <v>72</v>
      </c>
      <c r="BGH42" s="28" t="s">
        <v>73</v>
      </c>
      <c r="BGI42" s="29" t="s">
        <v>72</v>
      </c>
      <c r="BGJ42" s="28" t="s">
        <v>73</v>
      </c>
      <c r="BGK42" s="29" t="s">
        <v>72</v>
      </c>
      <c r="BGL42" s="28" t="s">
        <v>73</v>
      </c>
      <c r="BGM42" s="29" t="s">
        <v>72</v>
      </c>
      <c r="BGN42" s="28" t="s">
        <v>73</v>
      </c>
      <c r="BGO42" s="29" t="s">
        <v>72</v>
      </c>
      <c r="BGP42" s="28" t="s">
        <v>73</v>
      </c>
      <c r="BGQ42" s="29" t="s">
        <v>72</v>
      </c>
      <c r="BGR42" s="28" t="s">
        <v>73</v>
      </c>
      <c r="BGS42" s="29" t="s">
        <v>72</v>
      </c>
      <c r="BGT42" s="28" t="s">
        <v>73</v>
      </c>
      <c r="BGU42" s="29" t="s">
        <v>72</v>
      </c>
      <c r="BGV42" s="28" t="s">
        <v>73</v>
      </c>
      <c r="BGW42" s="29" t="s">
        <v>72</v>
      </c>
      <c r="BGX42" s="28" t="s">
        <v>73</v>
      </c>
      <c r="BGY42" s="29" t="s">
        <v>72</v>
      </c>
      <c r="BGZ42" s="28" t="s">
        <v>73</v>
      </c>
      <c r="BHA42" s="29" t="s">
        <v>72</v>
      </c>
      <c r="BHB42" s="28" t="s">
        <v>73</v>
      </c>
      <c r="BHC42" s="29" t="s">
        <v>72</v>
      </c>
      <c r="BHD42" s="28" t="s">
        <v>73</v>
      </c>
      <c r="BHE42" s="29" t="s">
        <v>72</v>
      </c>
      <c r="BHF42" s="28" t="s">
        <v>73</v>
      </c>
      <c r="BHG42" s="29" t="s">
        <v>72</v>
      </c>
      <c r="BHH42" s="28" t="s">
        <v>73</v>
      </c>
      <c r="BHI42" s="29" t="s">
        <v>72</v>
      </c>
      <c r="BHJ42" s="28" t="s">
        <v>73</v>
      </c>
      <c r="BHK42" s="29" t="s">
        <v>72</v>
      </c>
      <c r="BHL42" s="28" t="s">
        <v>73</v>
      </c>
      <c r="BHM42" s="29" t="s">
        <v>72</v>
      </c>
      <c r="BHN42" s="28" t="s">
        <v>73</v>
      </c>
      <c r="BHO42" s="29" t="s">
        <v>72</v>
      </c>
      <c r="BHP42" s="28" t="s">
        <v>73</v>
      </c>
      <c r="BHQ42" s="29" t="s">
        <v>72</v>
      </c>
      <c r="BHR42" s="28" t="s">
        <v>73</v>
      </c>
      <c r="BHS42" s="29" t="s">
        <v>72</v>
      </c>
      <c r="BHT42" s="28" t="s">
        <v>73</v>
      </c>
      <c r="BHU42" s="29" t="s">
        <v>72</v>
      </c>
      <c r="BHV42" s="28" t="s">
        <v>73</v>
      </c>
      <c r="BHW42" s="29" t="s">
        <v>72</v>
      </c>
      <c r="BHX42" s="28" t="s">
        <v>73</v>
      </c>
      <c r="BHY42" s="29" t="s">
        <v>72</v>
      </c>
      <c r="BHZ42" s="28" t="s">
        <v>73</v>
      </c>
      <c r="BIA42" s="29" t="s">
        <v>72</v>
      </c>
      <c r="BIB42" s="28" t="s">
        <v>73</v>
      </c>
      <c r="BIC42" s="29" t="s">
        <v>72</v>
      </c>
      <c r="BID42" s="28" t="s">
        <v>73</v>
      </c>
      <c r="BIE42" s="29" t="s">
        <v>72</v>
      </c>
      <c r="BIF42" s="28" t="s">
        <v>73</v>
      </c>
      <c r="BIG42" s="29" t="s">
        <v>72</v>
      </c>
      <c r="BIH42" s="28" t="s">
        <v>73</v>
      </c>
      <c r="BII42" s="29" t="s">
        <v>72</v>
      </c>
      <c r="BIJ42" s="28" t="s">
        <v>73</v>
      </c>
      <c r="BIK42" s="29" t="s">
        <v>72</v>
      </c>
      <c r="BIL42" s="28" t="s">
        <v>73</v>
      </c>
      <c r="BIM42" s="29" t="s">
        <v>72</v>
      </c>
      <c r="BIN42" s="28" t="s">
        <v>73</v>
      </c>
      <c r="BIO42" s="29" t="s">
        <v>72</v>
      </c>
      <c r="BIP42" s="28" t="s">
        <v>73</v>
      </c>
      <c r="BIQ42" s="29" t="s">
        <v>72</v>
      </c>
      <c r="BIR42" s="28" t="s">
        <v>73</v>
      </c>
      <c r="BIS42" s="29" t="s">
        <v>72</v>
      </c>
      <c r="BIT42" s="28" t="s">
        <v>73</v>
      </c>
      <c r="BIU42" s="29" t="s">
        <v>72</v>
      </c>
      <c r="BIV42" s="28" t="s">
        <v>73</v>
      </c>
      <c r="BIW42" s="29" t="s">
        <v>72</v>
      </c>
      <c r="BIX42" s="28" t="s">
        <v>73</v>
      </c>
      <c r="BIY42" s="29" t="s">
        <v>72</v>
      </c>
      <c r="BIZ42" s="28" t="s">
        <v>73</v>
      </c>
      <c r="BJA42" s="29" t="s">
        <v>72</v>
      </c>
      <c r="BJB42" s="28" t="s">
        <v>73</v>
      </c>
      <c r="BJC42" s="29" t="s">
        <v>72</v>
      </c>
      <c r="BJD42" s="28" t="s">
        <v>73</v>
      </c>
      <c r="BJE42" s="29" t="s">
        <v>72</v>
      </c>
      <c r="BJF42" s="28" t="s">
        <v>73</v>
      </c>
      <c r="BJG42" s="29" t="s">
        <v>72</v>
      </c>
      <c r="BJH42" s="28" t="s">
        <v>73</v>
      </c>
      <c r="BJI42" s="29" t="s">
        <v>72</v>
      </c>
      <c r="BJJ42" s="28" t="s">
        <v>73</v>
      </c>
      <c r="BJK42" s="29" t="s">
        <v>72</v>
      </c>
      <c r="BJL42" s="28" t="s">
        <v>73</v>
      </c>
      <c r="BJM42" s="29" t="s">
        <v>72</v>
      </c>
      <c r="BJN42" s="28" t="s">
        <v>73</v>
      </c>
      <c r="BJO42" s="29" t="s">
        <v>72</v>
      </c>
      <c r="BJP42" s="28" t="s">
        <v>73</v>
      </c>
      <c r="BJQ42" s="29" t="s">
        <v>72</v>
      </c>
      <c r="BJR42" s="28" t="s">
        <v>73</v>
      </c>
      <c r="BJS42" s="29" t="s">
        <v>72</v>
      </c>
      <c r="BJT42" s="28" t="s">
        <v>73</v>
      </c>
      <c r="BJU42" s="29" t="s">
        <v>72</v>
      </c>
      <c r="BJV42" s="28" t="s">
        <v>73</v>
      </c>
      <c r="BJW42" s="29" t="s">
        <v>72</v>
      </c>
      <c r="BJX42" s="28" t="s">
        <v>73</v>
      </c>
      <c r="BJY42" s="29" t="s">
        <v>72</v>
      </c>
      <c r="BJZ42" s="28" t="s">
        <v>73</v>
      </c>
      <c r="BKA42" s="29" t="s">
        <v>72</v>
      </c>
      <c r="BKB42" s="28" t="s">
        <v>73</v>
      </c>
      <c r="BKC42" s="29" t="s">
        <v>72</v>
      </c>
      <c r="BKD42" s="28" t="s">
        <v>73</v>
      </c>
      <c r="BKE42" s="29" t="s">
        <v>72</v>
      </c>
      <c r="BKF42" s="28" t="s">
        <v>73</v>
      </c>
      <c r="BKG42" s="29" t="s">
        <v>72</v>
      </c>
      <c r="BKH42" s="28" t="s">
        <v>73</v>
      </c>
      <c r="BKI42" s="29" t="s">
        <v>72</v>
      </c>
      <c r="BKJ42" s="28" t="s">
        <v>73</v>
      </c>
      <c r="BKK42" s="29" t="s">
        <v>72</v>
      </c>
      <c r="BKL42" s="28" t="s">
        <v>73</v>
      </c>
      <c r="BKM42" s="29" t="s">
        <v>72</v>
      </c>
      <c r="BKN42" s="28" t="s">
        <v>73</v>
      </c>
      <c r="BKO42" s="29" t="s">
        <v>72</v>
      </c>
      <c r="BKP42" s="28" t="s">
        <v>73</v>
      </c>
      <c r="BKQ42" s="29" t="s">
        <v>72</v>
      </c>
      <c r="BKR42" s="28" t="s">
        <v>73</v>
      </c>
      <c r="BKS42" s="29" t="s">
        <v>72</v>
      </c>
      <c r="BKT42" s="28" t="s">
        <v>73</v>
      </c>
      <c r="BKU42" s="29" t="s">
        <v>72</v>
      </c>
      <c r="BKV42" s="28" t="s">
        <v>73</v>
      </c>
      <c r="BKW42" s="29" t="s">
        <v>72</v>
      </c>
      <c r="BKX42" s="28" t="s">
        <v>73</v>
      </c>
      <c r="BKY42" s="29" t="s">
        <v>72</v>
      </c>
      <c r="BKZ42" s="28" t="s">
        <v>73</v>
      </c>
      <c r="BLA42" s="29" t="s">
        <v>72</v>
      </c>
      <c r="BLB42" s="28" t="s">
        <v>73</v>
      </c>
      <c r="BLC42" s="29" t="s">
        <v>72</v>
      </c>
      <c r="BLD42" s="28" t="s">
        <v>73</v>
      </c>
      <c r="BLE42" s="29" t="s">
        <v>72</v>
      </c>
      <c r="BLF42" s="28" t="s">
        <v>73</v>
      </c>
      <c r="BLG42" s="29" t="s">
        <v>72</v>
      </c>
      <c r="BLH42" s="28" t="s">
        <v>73</v>
      </c>
      <c r="BLI42" s="29" t="s">
        <v>72</v>
      </c>
      <c r="BLJ42" s="28" t="s">
        <v>73</v>
      </c>
      <c r="BLK42" s="29" t="s">
        <v>72</v>
      </c>
      <c r="BLL42" s="28" t="s">
        <v>73</v>
      </c>
      <c r="BLM42" s="29" t="s">
        <v>72</v>
      </c>
      <c r="BLN42" s="28" t="s">
        <v>73</v>
      </c>
      <c r="BLO42" s="29" t="s">
        <v>72</v>
      </c>
      <c r="BLP42" s="28" t="s">
        <v>73</v>
      </c>
      <c r="BLQ42" s="29" t="s">
        <v>72</v>
      </c>
      <c r="BLR42" s="28" t="s">
        <v>73</v>
      </c>
      <c r="BLS42" s="29" t="s">
        <v>72</v>
      </c>
      <c r="BLT42" s="28" t="s">
        <v>73</v>
      </c>
      <c r="BLU42" s="29" t="s">
        <v>72</v>
      </c>
      <c r="BLV42" s="28" t="s">
        <v>73</v>
      </c>
      <c r="BLW42" s="29" t="s">
        <v>72</v>
      </c>
      <c r="BLX42" s="28" t="s">
        <v>73</v>
      </c>
      <c r="BLY42" s="29" t="s">
        <v>72</v>
      </c>
      <c r="BLZ42" s="28" t="s">
        <v>73</v>
      </c>
      <c r="BMA42" s="29" t="s">
        <v>72</v>
      </c>
      <c r="BMB42" s="28" t="s">
        <v>73</v>
      </c>
      <c r="BMC42" s="29" t="s">
        <v>72</v>
      </c>
      <c r="BMD42" s="28" t="s">
        <v>73</v>
      </c>
      <c r="BME42" s="29" t="s">
        <v>72</v>
      </c>
      <c r="BMF42" s="28" t="s">
        <v>73</v>
      </c>
      <c r="BMG42" s="29" t="s">
        <v>72</v>
      </c>
      <c r="BMH42" s="28" t="s">
        <v>73</v>
      </c>
      <c r="BMI42" s="29" t="s">
        <v>72</v>
      </c>
      <c r="BMJ42" s="28" t="s">
        <v>73</v>
      </c>
      <c r="BMK42" s="29" t="s">
        <v>72</v>
      </c>
      <c r="BML42" s="28" t="s">
        <v>73</v>
      </c>
      <c r="BMM42" s="29" t="s">
        <v>72</v>
      </c>
      <c r="BMN42" s="28" t="s">
        <v>73</v>
      </c>
      <c r="BMO42" s="29" t="s">
        <v>72</v>
      </c>
      <c r="BMP42" s="28" t="s">
        <v>73</v>
      </c>
      <c r="BMQ42" s="29" t="s">
        <v>72</v>
      </c>
      <c r="BMR42" s="28" t="s">
        <v>73</v>
      </c>
      <c r="BMS42" s="29" t="s">
        <v>72</v>
      </c>
      <c r="BMT42" s="28" t="s">
        <v>73</v>
      </c>
      <c r="BMU42" s="29" t="s">
        <v>72</v>
      </c>
      <c r="BMV42" s="28" t="s">
        <v>73</v>
      </c>
      <c r="BMW42" s="29" t="s">
        <v>72</v>
      </c>
      <c r="BMX42" s="28" t="s">
        <v>73</v>
      </c>
      <c r="BMY42" s="29" t="s">
        <v>72</v>
      </c>
      <c r="BMZ42" s="28" t="s">
        <v>73</v>
      </c>
      <c r="BNA42" s="29" t="s">
        <v>72</v>
      </c>
      <c r="BNB42" s="28" t="s">
        <v>73</v>
      </c>
      <c r="BNC42" s="29" t="s">
        <v>72</v>
      </c>
      <c r="BND42" s="28" t="s">
        <v>73</v>
      </c>
      <c r="BNE42" s="29" t="s">
        <v>72</v>
      </c>
      <c r="BNF42" s="28" t="s">
        <v>73</v>
      </c>
      <c r="BNG42" s="29" t="s">
        <v>72</v>
      </c>
      <c r="BNH42" s="28" t="s">
        <v>73</v>
      </c>
      <c r="BNI42" s="29" t="s">
        <v>72</v>
      </c>
      <c r="BNJ42" s="28" t="s">
        <v>73</v>
      </c>
      <c r="BNK42" s="29" t="s">
        <v>72</v>
      </c>
      <c r="BNL42" s="28" t="s">
        <v>73</v>
      </c>
      <c r="BNM42" s="29" t="s">
        <v>72</v>
      </c>
      <c r="BNN42" s="28" t="s">
        <v>73</v>
      </c>
      <c r="BNO42" s="29" t="s">
        <v>72</v>
      </c>
      <c r="BNP42" s="28" t="s">
        <v>73</v>
      </c>
      <c r="BNQ42" s="29" t="s">
        <v>72</v>
      </c>
      <c r="BNR42" s="28" t="s">
        <v>73</v>
      </c>
      <c r="BNS42" s="29" t="s">
        <v>72</v>
      </c>
      <c r="BNT42" s="28" t="s">
        <v>73</v>
      </c>
      <c r="BNU42" s="29" t="s">
        <v>72</v>
      </c>
      <c r="BNV42" s="28" t="s">
        <v>73</v>
      </c>
      <c r="BNW42" s="29" t="s">
        <v>72</v>
      </c>
      <c r="BNX42" s="28" t="s">
        <v>73</v>
      </c>
      <c r="BNY42" s="29" t="s">
        <v>72</v>
      </c>
      <c r="BNZ42" s="28" t="s">
        <v>73</v>
      </c>
      <c r="BOA42" s="29" t="s">
        <v>72</v>
      </c>
      <c r="BOB42" s="28" t="s">
        <v>73</v>
      </c>
      <c r="BOC42" s="29" t="s">
        <v>72</v>
      </c>
      <c r="BOD42" s="28" t="s">
        <v>73</v>
      </c>
      <c r="BOE42" s="29" t="s">
        <v>72</v>
      </c>
      <c r="BOF42" s="28" t="s">
        <v>73</v>
      </c>
      <c r="BOG42" s="29" t="s">
        <v>72</v>
      </c>
      <c r="BOH42" s="28" t="s">
        <v>73</v>
      </c>
      <c r="BOI42" s="29" t="s">
        <v>72</v>
      </c>
      <c r="BOJ42" s="28" t="s">
        <v>73</v>
      </c>
      <c r="BOK42" s="29" t="s">
        <v>72</v>
      </c>
      <c r="BOL42" s="28" t="s">
        <v>73</v>
      </c>
      <c r="BOM42" s="29" t="s">
        <v>72</v>
      </c>
      <c r="BON42" s="28" t="s">
        <v>73</v>
      </c>
      <c r="BOO42" s="29" t="s">
        <v>72</v>
      </c>
      <c r="BOP42" s="28" t="s">
        <v>73</v>
      </c>
      <c r="BOQ42" s="29" t="s">
        <v>72</v>
      </c>
      <c r="BOR42" s="28" t="s">
        <v>73</v>
      </c>
      <c r="BOS42" s="29" t="s">
        <v>72</v>
      </c>
      <c r="BOT42" s="28" t="s">
        <v>73</v>
      </c>
      <c r="BOU42" s="29" t="s">
        <v>72</v>
      </c>
      <c r="BOV42" s="28" t="s">
        <v>73</v>
      </c>
      <c r="BOW42" s="29" t="s">
        <v>72</v>
      </c>
      <c r="BOX42" s="28" t="s">
        <v>73</v>
      </c>
      <c r="BOY42" s="29" t="s">
        <v>72</v>
      </c>
      <c r="BOZ42" s="28" t="s">
        <v>73</v>
      </c>
      <c r="BPA42" s="29" t="s">
        <v>72</v>
      </c>
      <c r="BPB42" s="28" t="s">
        <v>73</v>
      </c>
      <c r="BPC42" s="29" t="s">
        <v>72</v>
      </c>
      <c r="BPD42" s="28" t="s">
        <v>73</v>
      </c>
      <c r="BPE42" s="29" t="s">
        <v>72</v>
      </c>
      <c r="BPF42" s="28" t="s">
        <v>73</v>
      </c>
      <c r="BPG42" s="29" t="s">
        <v>72</v>
      </c>
      <c r="BPH42" s="28" t="s">
        <v>73</v>
      </c>
      <c r="BPI42" s="29" t="s">
        <v>72</v>
      </c>
      <c r="BPJ42" s="28" t="s">
        <v>73</v>
      </c>
      <c r="BPK42" s="29" t="s">
        <v>72</v>
      </c>
      <c r="BPL42" s="28" t="s">
        <v>73</v>
      </c>
      <c r="BPM42" s="29" t="s">
        <v>72</v>
      </c>
      <c r="BPN42" s="28" t="s">
        <v>73</v>
      </c>
      <c r="BPO42" s="29" t="s">
        <v>72</v>
      </c>
      <c r="BPP42" s="28" t="s">
        <v>73</v>
      </c>
      <c r="BPQ42" s="29" t="s">
        <v>72</v>
      </c>
      <c r="BPR42" s="28" t="s">
        <v>73</v>
      </c>
      <c r="BPS42" s="29" t="s">
        <v>72</v>
      </c>
      <c r="BPT42" s="28" t="s">
        <v>73</v>
      </c>
      <c r="BPU42" s="29" t="s">
        <v>72</v>
      </c>
      <c r="BPV42" s="28" t="s">
        <v>73</v>
      </c>
      <c r="BPW42" s="29" t="s">
        <v>72</v>
      </c>
      <c r="BPX42" s="28" t="s">
        <v>73</v>
      </c>
      <c r="BPY42" s="29" t="s">
        <v>72</v>
      </c>
      <c r="BPZ42" s="28" t="s">
        <v>73</v>
      </c>
      <c r="BQA42" s="29" t="s">
        <v>72</v>
      </c>
      <c r="BQB42" s="28" t="s">
        <v>73</v>
      </c>
      <c r="BQC42" s="29" t="s">
        <v>72</v>
      </c>
      <c r="BQD42" s="28" t="s">
        <v>73</v>
      </c>
      <c r="BQE42" s="29" t="s">
        <v>72</v>
      </c>
      <c r="BQF42" s="28" t="s">
        <v>73</v>
      </c>
      <c r="BQG42" s="29" t="s">
        <v>72</v>
      </c>
      <c r="BQH42" s="28" t="s">
        <v>73</v>
      </c>
      <c r="BQI42" s="29" t="s">
        <v>72</v>
      </c>
      <c r="BQJ42" s="28" t="s">
        <v>73</v>
      </c>
      <c r="BQK42" s="29" t="s">
        <v>72</v>
      </c>
      <c r="BQL42" s="28" t="s">
        <v>73</v>
      </c>
      <c r="BQM42" s="29" t="s">
        <v>72</v>
      </c>
      <c r="BQN42" s="28" t="s">
        <v>73</v>
      </c>
      <c r="BQO42" s="29" t="s">
        <v>72</v>
      </c>
      <c r="BQP42" s="28" t="s">
        <v>73</v>
      </c>
      <c r="BQQ42" s="29" t="s">
        <v>72</v>
      </c>
      <c r="BQR42" s="28" t="s">
        <v>73</v>
      </c>
      <c r="BQS42" s="29" t="s">
        <v>72</v>
      </c>
      <c r="BQT42" s="28" t="s">
        <v>73</v>
      </c>
      <c r="BQU42" s="29" t="s">
        <v>72</v>
      </c>
      <c r="BQV42" s="28" t="s">
        <v>73</v>
      </c>
      <c r="BQW42" s="29" t="s">
        <v>72</v>
      </c>
      <c r="BQX42" s="28" t="s">
        <v>73</v>
      </c>
      <c r="BQY42" s="29" t="s">
        <v>72</v>
      </c>
      <c r="BQZ42" s="28" t="s">
        <v>73</v>
      </c>
      <c r="BRA42" s="29" t="s">
        <v>72</v>
      </c>
      <c r="BRB42" s="28" t="s">
        <v>73</v>
      </c>
      <c r="BRC42" s="29" t="s">
        <v>72</v>
      </c>
      <c r="BRD42" s="28" t="s">
        <v>73</v>
      </c>
      <c r="BRE42" s="29" t="s">
        <v>72</v>
      </c>
      <c r="BRF42" s="28" t="s">
        <v>73</v>
      </c>
      <c r="BRG42" s="29" t="s">
        <v>72</v>
      </c>
      <c r="BRH42" s="28" t="s">
        <v>73</v>
      </c>
      <c r="BRI42" s="29" t="s">
        <v>72</v>
      </c>
      <c r="BRJ42" s="28" t="s">
        <v>73</v>
      </c>
      <c r="BRK42" s="29" t="s">
        <v>72</v>
      </c>
      <c r="BRL42" s="28" t="s">
        <v>73</v>
      </c>
      <c r="BRM42" s="29" t="s">
        <v>72</v>
      </c>
      <c r="BRN42" s="28" t="s">
        <v>73</v>
      </c>
      <c r="BRO42" s="29" t="s">
        <v>72</v>
      </c>
      <c r="BRP42" s="28" t="s">
        <v>73</v>
      </c>
      <c r="BRQ42" s="29" t="s">
        <v>72</v>
      </c>
      <c r="BRR42" s="28" t="s">
        <v>73</v>
      </c>
      <c r="BRS42" s="29" t="s">
        <v>72</v>
      </c>
      <c r="BRT42" s="28" t="s">
        <v>73</v>
      </c>
      <c r="BRU42" s="29" t="s">
        <v>72</v>
      </c>
      <c r="BRV42" s="28" t="s">
        <v>73</v>
      </c>
      <c r="BRW42" s="29" t="s">
        <v>72</v>
      </c>
      <c r="BRX42" s="28" t="s">
        <v>73</v>
      </c>
      <c r="BRY42" s="29" t="s">
        <v>72</v>
      </c>
      <c r="BRZ42" s="28" t="s">
        <v>73</v>
      </c>
      <c r="BSA42" s="29" t="s">
        <v>72</v>
      </c>
      <c r="BSB42" s="28" t="s">
        <v>73</v>
      </c>
      <c r="BSC42" s="29" t="s">
        <v>72</v>
      </c>
      <c r="BSD42" s="28" t="s">
        <v>73</v>
      </c>
      <c r="BSE42" s="29" t="s">
        <v>72</v>
      </c>
      <c r="BSF42" s="28" t="s">
        <v>73</v>
      </c>
      <c r="BSG42" s="29" t="s">
        <v>72</v>
      </c>
      <c r="BSH42" s="28" t="s">
        <v>73</v>
      </c>
      <c r="BSI42" s="29" t="s">
        <v>72</v>
      </c>
      <c r="BSJ42" s="28" t="s">
        <v>73</v>
      </c>
      <c r="BSK42" s="29" t="s">
        <v>72</v>
      </c>
      <c r="BSL42" s="28" t="s">
        <v>73</v>
      </c>
      <c r="BSM42" s="29" t="s">
        <v>72</v>
      </c>
      <c r="BSN42" s="28" t="s">
        <v>73</v>
      </c>
      <c r="BSO42" s="29" t="s">
        <v>72</v>
      </c>
      <c r="BSP42" s="28" t="s">
        <v>73</v>
      </c>
      <c r="BSQ42" s="29" t="s">
        <v>72</v>
      </c>
      <c r="BSR42" s="28" t="s">
        <v>73</v>
      </c>
      <c r="BSS42" s="29" t="s">
        <v>72</v>
      </c>
      <c r="BST42" s="28" t="s">
        <v>73</v>
      </c>
      <c r="BSU42" s="29" t="s">
        <v>72</v>
      </c>
      <c r="BSV42" s="28" t="s">
        <v>73</v>
      </c>
      <c r="BSW42" s="29" t="s">
        <v>72</v>
      </c>
      <c r="BSX42" s="28" t="s">
        <v>73</v>
      </c>
      <c r="BSY42" s="29" t="s">
        <v>72</v>
      </c>
      <c r="BSZ42" s="28" t="s">
        <v>73</v>
      </c>
      <c r="BTA42" s="29" t="s">
        <v>72</v>
      </c>
      <c r="BTB42" s="28" t="s">
        <v>73</v>
      </c>
      <c r="BTC42" s="29" t="s">
        <v>72</v>
      </c>
      <c r="BTD42" s="28" t="s">
        <v>73</v>
      </c>
      <c r="BTE42" s="29" t="s">
        <v>72</v>
      </c>
      <c r="BTF42" s="28" t="s">
        <v>73</v>
      </c>
      <c r="BTG42" s="29" t="s">
        <v>72</v>
      </c>
      <c r="BTH42" s="28" t="s">
        <v>73</v>
      </c>
      <c r="BTI42" s="29" t="s">
        <v>72</v>
      </c>
      <c r="BTJ42" s="28" t="s">
        <v>73</v>
      </c>
      <c r="BTK42" s="29" t="s">
        <v>72</v>
      </c>
      <c r="BTL42" s="28" t="s">
        <v>73</v>
      </c>
      <c r="BTM42" s="29" t="s">
        <v>72</v>
      </c>
      <c r="BTN42" s="28" t="s">
        <v>73</v>
      </c>
      <c r="BTO42" s="29" t="s">
        <v>72</v>
      </c>
      <c r="BTP42" s="28" t="s">
        <v>73</v>
      </c>
      <c r="BTQ42" s="29" t="s">
        <v>72</v>
      </c>
      <c r="BTR42" s="28" t="s">
        <v>73</v>
      </c>
      <c r="BTS42" s="29" t="s">
        <v>72</v>
      </c>
      <c r="BTT42" s="28" t="s">
        <v>73</v>
      </c>
      <c r="BTU42" s="29" t="s">
        <v>72</v>
      </c>
      <c r="BTV42" s="28" t="s">
        <v>73</v>
      </c>
      <c r="BTW42" s="29" t="s">
        <v>72</v>
      </c>
      <c r="BTX42" s="28" t="s">
        <v>73</v>
      </c>
      <c r="BTY42" s="29" t="s">
        <v>72</v>
      </c>
      <c r="BTZ42" s="28" t="s">
        <v>73</v>
      </c>
      <c r="BUA42" s="29" t="s">
        <v>72</v>
      </c>
      <c r="BUB42" s="28" t="s">
        <v>73</v>
      </c>
      <c r="BUC42" s="29" t="s">
        <v>72</v>
      </c>
      <c r="BUD42" s="28" t="s">
        <v>73</v>
      </c>
      <c r="BUE42" s="29" t="s">
        <v>72</v>
      </c>
      <c r="BUF42" s="28" t="s">
        <v>73</v>
      </c>
      <c r="BUG42" s="29" t="s">
        <v>72</v>
      </c>
      <c r="BUH42" s="28" t="s">
        <v>73</v>
      </c>
      <c r="BUI42" s="29" t="s">
        <v>72</v>
      </c>
      <c r="BUJ42" s="28" t="s">
        <v>73</v>
      </c>
      <c r="BUK42" s="29" t="s">
        <v>72</v>
      </c>
      <c r="BUL42" s="28" t="s">
        <v>73</v>
      </c>
      <c r="BUM42" s="29" t="s">
        <v>72</v>
      </c>
      <c r="BUN42" s="28" t="s">
        <v>73</v>
      </c>
      <c r="BUO42" s="29" t="s">
        <v>72</v>
      </c>
      <c r="BUP42" s="28" t="s">
        <v>73</v>
      </c>
      <c r="BUQ42" s="29" t="s">
        <v>72</v>
      </c>
      <c r="BUR42" s="28" t="s">
        <v>73</v>
      </c>
      <c r="BUS42" s="29" t="s">
        <v>72</v>
      </c>
      <c r="BUT42" s="28" t="s">
        <v>73</v>
      </c>
      <c r="BUU42" s="29" t="s">
        <v>72</v>
      </c>
      <c r="BUV42" s="28" t="s">
        <v>73</v>
      </c>
      <c r="BUW42" s="29" t="s">
        <v>72</v>
      </c>
      <c r="BUX42" s="28" t="s">
        <v>73</v>
      </c>
      <c r="BUY42" s="29" t="s">
        <v>72</v>
      </c>
      <c r="BUZ42" s="28" t="s">
        <v>73</v>
      </c>
      <c r="BVA42" s="29" t="s">
        <v>72</v>
      </c>
      <c r="BVB42" s="28" t="s">
        <v>73</v>
      </c>
      <c r="BVC42" s="29" t="s">
        <v>72</v>
      </c>
      <c r="BVD42" s="28" t="s">
        <v>73</v>
      </c>
      <c r="BVE42" s="29" t="s">
        <v>72</v>
      </c>
      <c r="BVF42" s="28" t="s">
        <v>73</v>
      </c>
      <c r="BVG42" s="29" t="s">
        <v>72</v>
      </c>
      <c r="BVH42" s="28" t="s">
        <v>73</v>
      </c>
      <c r="BVI42" s="29" t="s">
        <v>72</v>
      </c>
      <c r="BVJ42" s="28" t="s">
        <v>73</v>
      </c>
      <c r="BVK42" s="29" t="s">
        <v>72</v>
      </c>
      <c r="BVL42" s="28" t="s">
        <v>73</v>
      </c>
      <c r="BVM42" s="29" t="s">
        <v>72</v>
      </c>
      <c r="BVN42" s="28" t="s">
        <v>73</v>
      </c>
      <c r="BVO42" s="29" t="s">
        <v>72</v>
      </c>
      <c r="BVP42" s="28" t="s">
        <v>73</v>
      </c>
      <c r="BVQ42" s="29" t="s">
        <v>72</v>
      </c>
      <c r="BVR42" s="28" t="s">
        <v>73</v>
      </c>
      <c r="BVS42" s="29" t="s">
        <v>72</v>
      </c>
      <c r="BVT42" s="28" t="s">
        <v>73</v>
      </c>
      <c r="BVU42" s="29" t="s">
        <v>72</v>
      </c>
      <c r="BVV42" s="28" t="s">
        <v>73</v>
      </c>
      <c r="BVW42" s="29" t="s">
        <v>72</v>
      </c>
      <c r="BVX42" s="28" t="s">
        <v>73</v>
      </c>
      <c r="BVY42" s="29" t="s">
        <v>72</v>
      </c>
      <c r="BVZ42" s="28" t="s">
        <v>73</v>
      </c>
      <c r="BWA42" s="29" t="s">
        <v>72</v>
      </c>
      <c r="BWB42" s="28" t="s">
        <v>73</v>
      </c>
      <c r="BWC42" s="29" t="s">
        <v>72</v>
      </c>
      <c r="BWD42" s="28" t="s">
        <v>73</v>
      </c>
      <c r="BWE42" s="29" t="s">
        <v>72</v>
      </c>
      <c r="BWF42" s="28" t="s">
        <v>73</v>
      </c>
      <c r="BWG42" s="29" t="s">
        <v>72</v>
      </c>
      <c r="BWH42" s="28" t="s">
        <v>73</v>
      </c>
      <c r="BWI42" s="29" t="s">
        <v>72</v>
      </c>
      <c r="BWJ42" s="28" t="s">
        <v>73</v>
      </c>
      <c r="BWK42" s="29" t="s">
        <v>72</v>
      </c>
      <c r="BWL42" s="28" t="s">
        <v>73</v>
      </c>
      <c r="BWM42" s="29" t="s">
        <v>72</v>
      </c>
      <c r="BWN42" s="28" t="s">
        <v>73</v>
      </c>
      <c r="BWO42" s="29" t="s">
        <v>72</v>
      </c>
      <c r="BWP42" s="28" t="s">
        <v>73</v>
      </c>
      <c r="BWQ42" s="29" t="s">
        <v>72</v>
      </c>
      <c r="BWR42" s="28" t="s">
        <v>73</v>
      </c>
      <c r="BWS42" s="29" t="s">
        <v>72</v>
      </c>
      <c r="BWT42" s="28" t="s">
        <v>73</v>
      </c>
      <c r="BWU42" s="29" t="s">
        <v>72</v>
      </c>
      <c r="BWV42" s="28" t="s">
        <v>73</v>
      </c>
      <c r="BWW42" s="29" t="s">
        <v>72</v>
      </c>
      <c r="BWX42" s="28" t="s">
        <v>73</v>
      </c>
      <c r="BWY42" s="29" t="s">
        <v>72</v>
      </c>
      <c r="BWZ42" s="28" t="s">
        <v>73</v>
      </c>
      <c r="BXA42" s="29" t="s">
        <v>72</v>
      </c>
      <c r="BXB42" s="28" t="s">
        <v>73</v>
      </c>
      <c r="BXC42" s="29" t="s">
        <v>72</v>
      </c>
      <c r="BXD42" s="28" t="s">
        <v>73</v>
      </c>
      <c r="BXE42" s="29" t="s">
        <v>72</v>
      </c>
      <c r="BXF42" s="28" t="s">
        <v>73</v>
      </c>
      <c r="BXG42" s="29" t="s">
        <v>72</v>
      </c>
      <c r="BXH42" s="28" t="s">
        <v>73</v>
      </c>
      <c r="BXI42" s="29" t="s">
        <v>72</v>
      </c>
      <c r="BXJ42" s="28" t="s">
        <v>73</v>
      </c>
      <c r="BXK42" s="29" t="s">
        <v>72</v>
      </c>
      <c r="BXL42" s="28" t="s">
        <v>73</v>
      </c>
      <c r="BXM42" s="29" t="s">
        <v>72</v>
      </c>
      <c r="BXN42" s="28" t="s">
        <v>73</v>
      </c>
      <c r="BXO42" s="29" t="s">
        <v>72</v>
      </c>
      <c r="BXP42" s="28" t="s">
        <v>73</v>
      </c>
      <c r="BXQ42" s="29" t="s">
        <v>72</v>
      </c>
      <c r="BXR42" s="28" t="s">
        <v>73</v>
      </c>
      <c r="BXS42" s="29" t="s">
        <v>72</v>
      </c>
      <c r="BXT42" s="28" t="s">
        <v>73</v>
      </c>
      <c r="BXU42" s="29" t="s">
        <v>72</v>
      </c>
      <c r="BXV42" s="28" t="s">
        <v>73</v>
      </c>
      <c r="BXW42" s="29" t="s">
        <v>72</v>
      </c>
      <c r="BXX42" s="28" t="s">
        <v>73</v>
      </c>
      <c r="BXY42" s="29" t="s">
        <v>72</v>
      </c>
      <c r="BXZ42" s="28" t="s">
        <v>73</v>
      </c>
      <c r="BYA42" s="29" t="s">
        <v>72</v>
      </c>
      <c r="BYB42" s="28" t="s">
        <v>73</v>
      </c>
      <c r="BYC42" s="29" t="s">
        <v>72</v>
      </c>
      <c r="BYD42" s="28" t="s">
        <v>73</v>
      </c>
      <c r="BYE42" s="29" t="s">
        <v>72</v>
      </c>
      <c r="BYF42" s="28" t="s">
        <v>73</v>
      </c>
      <c r="BYG42" s="29" t="s">
        <v>72</v>
      </c>
      <c r="BYH42" s="28" t="s">
        <v>73</v>
      </c>
      <c r="BYI42" s="29" t="s">
        <v>72</v>
      </c>
      <c r="BYJ42" s="28" t="s">
        <v>73</v>
      </c>
      <c r="BYK42" s="29" t="s">
        <v>72</v>
      </c>
      <c r="BYL42" s="28" t="s">
        <v>73</v>
      </c>
      <c r="BYM42" s="29" t="s">
        <v>72</v>
      </c>
      <c r="BYN42" s="28" t="s">
        <v>73</v>
      </c>
      <c r="BYO42" s="29" t="s">
        <v>72</v>
      </c>
      <c r="BYP42" s="28" t="s">
        <v>73</v>
      </c>
      <c r="BYQ42" s="29" t="s">
        <v>72</v>
      </c>
      <c r="BYR42" s="28" t="s">
        <v>73</v>
      </c>
      <c r="BYS42" s="29" t="s">
        <v>72</v>
      </c>
      <c r="BYT42" s="28" t="s">
        <v>73</v>
      </c>
      <c r="BYU42" s="29" t="s">
        <v>72</v>
      </c>
      <c r="BYV42" s="28" t="s">
        <v>73</v>
      </c>
      <c r="BYW42" s="29" t="s">
        <v>72</v>
      </c>
      <c r="BYX42" s="28" t="s">
        <v>73</v>
      </c>
      <c r="BYY42" s="29" t="s">
        <v>72</v>
      </c>
      <c r="BYZ42" s="28" t="s">
        <v>73</v>
      </c>
      <c r="BZA42" s="29" t="s">
        <v>72</v>
      </c>
      <c r="BZB42" s="28" t="s">
        <v>73</v>
      </c>
      <c r="BZC42" s="29" t="s">
        <v>72</v>
      </c>
      <c r="BZD42" s="28" t="s">
        <v>73</v>
      </c>
      <c r="BZE42" s="29" t="s">
        <v>72</v>
      </c>
      <c r="BZF42" s="28" t="s">
        <v>73</v>
      </c>
      <c r="BZG42" s="29" t="s">
        <v>72</v>
      </c>
      <c r="BZH42" s="28" t="s">
        <v>73</v>
      </c>
      <c r="BZI42" s="29" t="s">
        <v>72</v>
      </c>
      <c r="BZJ42" s="28" t="s">
        <v>73</v>
      </c>
      <c r="BZK42" s="29" t="s">
        <v>72</v>
      </c>
      <c r="BZL42" s="28" t="s">
        <v>73</v>
      </c>
      <c r="BZM42" s="29" t="s">
        <v>72</v>
      </c>
      <c r="BZN42" s="28" t="s">
        <v>73</v>
      </c>
      <c r="BZO42" s="29" t="s">
        <v>72</v>
      </c>
      <c r="BZP42" s="28" t="s">
        <v>73</v>
      </c>
      <c r="BZQ42" s="29" t="s">
        <v>72</v>
      </c>
      <c r="BZR42" s="28" t="s">
        <v>73</v>
      </c>
      <c r="BZS42" s="29" t="s">
        <v>72</v>
      </c>
      <c r="BZT42" s="28" t="s">
        <v>73</v>
      </c>
      <c r="BZU42" s="29" t="s">
        <v>72</v>
      </c>
      <c r="BZV42" s="28" t="s">
        <v>73</v>
      </c>
      <c r="BZW42" s="29" t="s">
        <v>72</v>
      </c>
      <c r="BZX42" s="28" t="s">
        <v>73</v>
      </c>
      <c r="BZY42" s="29" t="s">
        <v>72</v>
      </c>
      <c r="BZZ42" s="28" t="s">
        <v>73</v>
      </c>
      <c r="CAA42" s="29" t="s">
        <v>72</v>
      </c>
      <c r="CAB42" s="28" t="s">
        <v>73</v>
      </c>
      <c r="CAC42" s="29" t="s">
        <v>72</v>
      </c>
      <c r="CAD42" s="28" t="s">
        <v>73</v>
      </c>
      <c r="CAE42" s="29" t="s">
        <v>72</v>
      </c>
      <c r="CAF42" s="28" t="s">
        <v>73</v>
      </c>
      <c r="CAG42" s="29" t="s">
        <v>72</v>
      </c>
      <c r="CAH42" s="28" t="s">
        <v>73</v>
      </c>
      <c r="CAI42" s="29" t="s">
        <v>72</v>
      </c>
      <c r="CAJ42" s="28" t="s">
        <v>73</v>
      </c>
      <c r="CAK42" s="29" t="s">
        <v>72</v>
      </c>
      <c r="CAL42" s="28" t="s">
        <v>73</v>
      </c>
      <c r="CAM42" s="29" t="s">
        <v>72</v>
      </c>
      <c r="CAN42" s="28" t="s">
        <v>73</v>
      </c>
      <c r="CAO42" s="29" t="s">
        <v>72</v>
      </c>
      <c r="CAP42" s="28" t="s">
        <v>73</v>
      </c>
      <c r="CAQ42" s="29" t="s">
        <v>72</v>
      </c>
      <c r="CAR42" s="28" t="s">
        <v>73</v>
      </c>
      <c r="CAS42" s="29" t="s">
        <v>72</v>
      </c>
      <c r="CAT42" s="28" t="s">
        <v>73</v>
      </c>
      <c r="CAU42" s="29" t="s">
        <v>72</v>
      </c>
      <c r="CAV42" s="28" t="s">
        <v>73</v>
      </c>
      <c r="CAW42" s="29" t="s">
        <v>72</v>
      </c>
      <c r="CAX42" s="28" t="s">
        <v>73</v>
      </c>
      <c r="CAY42" s="29" t="s">
        <v>72</v>
      </c>
      <c r="CAZ42" s="28" t="s">
        <v>73</v>
      </c>
      <c r="CBA42" s="29" t="s">
        <v>72</v>
      </c>
      <c r="CBB42" s="28" t="s">
        <v>73</v>
      </c>
      <c r="CBC42" s="29" t="s">
        <v>72</v>
      </c>
      <c r="CBD42" s="28" t="s">
        <v>73</v>
      </c>
      <c r="CBE42" s="29" t="s">
        <v>72</v>
      </c>
      <c r="CBF42" s="28" t="s">
        <v>73</v>
      </c>
      <c r="CBG42" s="29" t="s">
        <v>72</v>
      </c>
      <c r="CBH42" s="28" t="s">
        <v>73</v>
      </c>
      <c r="CBI42" s="29" t="s">
        <v>72</v>
      </c>
      <c r="CBJ42" s="28" t="s">
        <v>73</v>
      </c>
      <c r="CBK42" s="29" t="s">
        <v>72</v>
      </c>
      <c r="CBL42" s="28" t="s">
        <v>73</v>
      </c>
      <c r="CBM42" s="29" t="s">
        <v>72</v>
      </c>
      <c r="CBN42" s="28" t="s">
        <v>73</v>
      </c>
      <c r="CBO42" s="29" t="s">
        <v>72</v>
      </c>
      <c r="CBP42" s="28" t="s">
        <v>73</v>
      </c>
      <c r="CBQ42" s="29" t="s">
        <v>72</v>
      </c>
      <c r="CBR42" s="28" t="s">
        <v>73</v>
      </c>
      <c r="CBS42" s="29" t="s">
        <v>72</v>
      </c>
      <c r="CBT42" s="28" t="s">
        <v>73</v>
      </c>
      <c r="CBU42" s="29" t="s">
        <v>72</v>
      </c>
      <c r="CBV42" s="28" t="s">
        <v>73</v>
      </c>
      <c r="CBW42" s="29" t="s">
        <v>72</v>
      </c>
      <c r="CBX42" s="28" t="s">
        <v>73</v>
      </c>
      <c r="CBY42" s="29" t="s">
        <v>72</v>
      </c>
      <c r="CBZ42" s="28" t="s">
        <v>73</v>
      </c>
      <c r="CCA42" s="29" t="s">
        <v>72</v>
      </c>
      <c r="CCB42" s="28" t="s">
        <v>73</v>
      </c>
      <c r="CCC42" s="29" t="s">
        <v>72</v>
      </c>
      <c r="CCD42" s="28" t="s">
        <v>73</v>
      </c>
      <c r="CCE42" s="29" t="s">
        <v>72</v>
      </c>
      <c r="CCF42" s="28" t="s">
        <v>73</v>
      </c>
      <c r="CCG42" s="29" t="s">
        <v>72</v>
      </c>
      <c r="CCH42" s="28" t="s">
        <v>73</v>
      </c>
      <c r="CCI42" s="29" t="s">
        <v>72</v>
      </c>
      <c r="CCJ42" s="28" t="s">
        <v>73</v>
      </c>
      <c r="CCK42" s="29" t="s">
        <v>72</v>
      </c>
      <c r="CCL42" s="28" t="s">
        <v>73</v>
      </c>
      <c r="CCM42" s="29" t="s">
        <v>72</v>
      </c>
      <c r="CCN42" s="28" t="s">
        <v>73</v>
      </c>
      <c r="CCO42" s="29" t="s">
        <v>72</v>
      </c>
      <c r="CCP42" s="28" t="s">
        <v>73</v>
      </c>
      <c r="CCQ42" s="29" t="s">
        <v>72</v>
      </c>
      <c r="CCR42" s="28" t="s">
        <v>73</v>
      </c>
      <c r="CCS42" s="29" t="s">
        <v>72</v>
      </c>
      <c r="CCT42" s="28" t="s">
        <v>73</v>
      </c>
      <c r="CCU42" s="29" t="s">
        <v>72</v>
      </c>
      <c r="CCV42" s="28" t="s">
        <v>73</v>
      </c>
      <c r="CCW42" s="29" t="s">
        <v>72</v>
      </c>
      <c r="CCX42" s="28" t="s">
        <v>73</v>
      </c>
      <c r="CCY42" s="29" t="s">
        <v>72</v>
      </c>
      <c r="CCZ42" s="28" t="s">
        <v>73</v>
      </c>
      <c r="CDA42" s="29" t="s">
        <v>72</v>
      </c>
      <c r="CDB42" s="28" t="s">
        <v>73</v>
      </c>
      <c r="CDC42" s="29" t="s">
        <v>72</v>
      </c>
      <c r="CDD42" s="28" t="s">
        <v>73</v>
      </c>
      <c r="CDE42" s="29" t="s">
        <v>72</v>
      </c>
      <c r="CDF42" s="28" t="s">
        <v>73</v>
      </c>
      <c r="CDG42" s="29" t="s">
        <v>72</v>
      </c>
      <c r="CDH42" s="28" t="s">
        <v>73</v>
      </c>
      <c r="CDI42" s="29" t="s">
        <v>72</v>
      </c>
      <c r="CDJ42" s="28" t="s">
        <v>73</v>
      </c>
      <c r="CDK42" s="29" t="s">
        <v>72</v>
      </c>
      <c r="CDL42" s="28" t="s">
        <v>73</v>
      </c>
      <c r="CDM42" s="29" t="s">
        <v>72</v>
      </c>
      <c r="CDN42" s="28" t="s">
        <v>73</v>
      </c>
      <c r="CDO42" s="29" t="s">
        <v>72</v>
      </c>
      <c r="CDP42" s="28" t="s">
        <v>73</v>
      </c>
      <c r="CDQ42" s="29" t="s">
        <v>72</v>
      </c>
      <c r="CDR42" s="28" t="s">
        <v>73</v>
      </c>
      <c r="CDS42" s="29" t="s">
        <v>72</v>
      </c>
      <c r="CDT42" s="28" t="s">
        <v>73</v>
      </c>
      <c r="CDU42" s="29" t="s">
        <v>72</v>
      </c>
      <c r="CDV42" s="28" t="s">
        <v>73</v>
      </c>
      <c r="CDW42" s="29" t="s">
        <v>72</v>
      </c>
      <c r="CDX42" s="28" t="s">
        <v>73</v>
      </c>
      <c r="CDY42" s="29" t="s">
        <v>72</v>
      </c>
      <c r="CDZ42" s="28" t="s">
        <v>73</v>
      </c>
      <c r="CEA42" s="29" t="s">
        <v>72</v>
      </c>
      <c r="CEB42" s="28" t="s">
        <v>73</v>
      </c>
      <c r="CEC42" s="29" t="s">
        <v>72</v>
      </c>
      <c r="CED42" s="28" t="s">
        <v>73</v>
      </c>
      <c r="CEE42" s="29" t="s">
        <v>72</v>
      </c>
      <c r="CEF42" s="28" t="s">
        <v>73</v>
      </c>
      <c r="CEG42" s="29" t="s">
        <v>72</v>
      </c>
      <c r="CEH42" s="28" t="s">
        <v>73</v>
      </c>
      <c r="CEI42" s="29" t="s">
        <v>72</v>
      </c>
      <c r="CEJ42" s="28" t="s">
        <v>73</v>
      </c>
      <c r="CEK42" s="29" t="s">
        <v>72</v>
      </c>
      <c r="CEL42" s="28" t="s">
        <v>73</v>
      </c>
      <c r="CEM42" s="29" t="s">
        <v>72</v>
      </c>
      <c r="CEN42" s="28" t="s">
        <v>73</v>
      </c>
      <c r="CEO42" s="29" t="s">
        <v>72</v>
      </c>
      <c r="CEP42" s="28" t="s">
        <v>73</v>
      </c>
      <c r="CEQ42" s="29" t="s">
        <v>72</v>
      </c>
      <c r="CER42" s="28" t="s">
        <v>73</v>
      </c>
      <c r="CES42" s="29" t="s">
        <v>72</v>
      </c>
      <c r="CET42" s="28" t="s">
        <v>73</v>
      </c>
      <c r="CEU42" s="29" t="s">
        <v>72</v>
      </c>
      <c r="CEV42" s="28" t="s">
        <v>73</v>
      </c>
      <c r="CEW42" s="29" t="s">
        <v>72</v>
      </c>
      <c r="CEX42" s="28" t="s">
        <v>73</v>
      </c>
      <c r="CEY42" s="29" t="s">
        <v>72</v>
      </c>
      <c r="CEZ42" s="28" t="s">
        <v>73</v>
      </c>
      <c r="CFA42" s="29" t="s">
        <v>72</v>
      </c>
      <c r="CFB42" s="28" t="s">
        <v>73</v>
      </c>
      <c r="CFC42" s="29" t="s">
        <v>72</v>
      </c>
      <c r="CFD42" s="28" t="s">
        <v>73</v>
      </c>
      <c r="CFE42" s="29" t="s">
        <v>72</v>
      </c>
      <c r="CFF42" s="28" t="s">
        <v>73</v>
      </c>
      <c r="CFG42" s="29" t="s">
        <v>72</v>
      </c>
      <c r="CFH42" s="28" t="s">
        <v>73</v>
      </c>
      <c r="CFI42" s="29" t="s">
        <v>72</v>
      </c>
      <c r="CFJ42" s="28" t="s">
        <v>73</v>
      </c>
      <c r="CFK42" s="29" t="s">
        <v>72</v>
      </c>
      <c r="CFL42" s="28" t="s">
        <v>73</v>
      </c>
      <c r="CFM42" s="29" t="s">
        <v>72</v>
      </c>
      <c r="CFN42" s="28" t="s">
        <v>73</v>
      </c>
      <c r="CFO42" s="29" t="s">
        <v>72</v>
      </c>
      <c r="CFP42" s="28" t="s">
        <v>73</v>
      </c>
      <c r="CFQ42" s="29" t="s">
        <v>72</v>
      </c>
      <c r="CFR42" s="28" t="s">
        <v>73</v>
      </c>
      <c r="CFS42" s="29" t="s">
        <v>72</v>
      </c>
      <c r="CFT42" s="28" t="s">
        <v>73</v>
      </c>
      <c r="CFU42" s="29" t="s">
        <v>72</v>
      </c>
      <c r="CFV42" s="28" t="s">
        <v>73</v>
      </c>
      <c r="CFW42" s="29" t="s">
        <v>72</v>
      </c>
      <c r="CFX42" s="28" t="s">
        <v>73</v>
      </c>
      <c r="CFY42" s="29" t="s">
        <v>72</v>
      </c>
      <c r="CFZ42" s="28" t="s">
        <v>73</v>
      </c>
      <c r="CGA42" s="29" t="s">
        <v>72</v>
      </c>
      <c r="CGB42" s="28" t="s">
        <v>73</v>
      </c>
      <c r="CGC42" s="29" t="s">
        <v>72</v>
      </c>
      <c r="CGD42" s="28" t="s">
        <v>73</v>
      </c>
      <c r="CGE42" s="29" t="s">
        <v>72</v>
      </c>
      <c r="CGF42" s="28" t="s">
        <v>73</v>
      </c>
      <c r="CGG42" s="29" t="s">
        <v>72</v>
      </c>
      <c r="CGH42" s="28" t="s">
        <v>73</v>
      </c>
      <c r="CGI42" s="29" t="s">
        <v>72</v>
      </c>
      <c r="CGJ42" s="28" t="s">
        <v>73</v>
      </c>
      <c r="CGK42" s="29" t="s">
        <v>72</v>
      </c>
      <c r="CGL42" s="28" t="s">
        <v>73</v>
      </c>
      <c r="CGM42" s="29" t="s">
        <v>72</v>
      </c>
      <c r="CGN42" s="28" t="s">
        <v>73</v>
      </c>
      <c r="CGO42" s="29" t="s">
        <v>72</v>
      </c>
      <c r="CGP42" s="28" t="s">
        <v>73</v>
      </c>
      <c r="CGQ42" s="29" t="s">
        <v>72</v>
      </c>
      <c r="CGR42" s="28" t="s">
        <v>73</v>
      </c>
      <c r="CGS42" s="29" t="s">
        <v>72</v>
      </c>
      <c r="CGT42" s="28" t="s">
        <v>73</v>
      </c>
      <c r="CGU42" s="29" t="s">
        <v>72</v>
      </c>
      <c r="CGV42" s="28" t="s">
        <v>73</v>
      </c>
      <c r="CGW42" s="29" t="s">
        <v>72</v>
      </c>
      <c r="CGX42" s="28" t="s">
        <v>73</v>
      </c>
      <c r="CGY42" s="29" t="s">
        <v>72</v>
      </c>
      <c r="CGZ42" s="28" t="s">
        <v>73</v>
      </c>
      <c r="CHA42" s="29" t="s">
        <v>72</v>
      </c>
      <c r="CHB42" s="28" t="s">
        <v>73</v>
      </c>
      <c r="CHC42" s="29" t="s">
        <v>72</v>
      </c>
      <c r="CHD42" s="28" t="s">
        <v>73</v>
      </c>
      <c r="CHE42" s="29" t="s">
        <v>72</v>
      </c>
      <c r="CHF42" s="28" t="s">
        <v>73</v>
      </c>
      <c r="CHG42" s="29" t="s">
        <v>72</v>
      </c>
      <c r="CHH42" s="28" t="s">
        <v>73</v>
      </c>
      <c r="CHI42" s="29" t="s">
        <v>72</v>
      </c>
      <c r="CHJ42" s="28" t="s">
        <v>73</v>
      </c>
      <c r="CHK42" s="29" t="s">
        <v>72</v>
      </c>
      <c r="CHL42" s="28" t="s">
        <v>73</v>
      </c>
      <c r="CHM42" s="29" t="s">
        <v>72</v>
      </c>
      <c r="CHN42" s="28" t="s">
        <v>73</v>
      </c>
      <c r="CHO42" s="29" t="s">
        <v>72</v>
      </c>
      <c r="CHP42" s="28" t="s">
        <v>73</v>
      </c>
      <c r="CHQ42" s="29" t="s">
        <v>72</v>
      </c>
      <c r="CHR42" s="28" t="s">
        <v>73</v>
      </c>
      <c r="CHS42" s="29" t="s">
        <v>72</v>
      </c>
      <c r="CHT42" s="28" t="s">
        <v>73</v>
      </c>
      <c r="CHU42" s="29" t="s">
        <v>72</v>
      </c>
      <c r="CHV42" s="28" t="s">
        <v>73</v>
      </c>
      <c r="CHW42" s="29" t="s">
        <v>72</v>
      </c>
      <c r="CHX42" s="28" t="s">
        <v>73</v>
      </c>
      <c r="CHY42" s="29" t="s">
        <v>72</v>
      </c>
      <c r="CHZ42" s="28" t="s">
        <v>73</v>
      </c>
      <c r="CIA42" s="29" t="s">
        <v>72</v>
      </c>
      <c r="CIB42" s="28" t="s">
        <v>73</v>
      </c>
      <c r="CIC42" s="29" t="s">
        <v>72</v>
      </c>
      <c r="CID42" s="28" t="s">
        <v>73</v>
      </c>
      <c r="CIE42" s="29" t="s">
        <v>72</v>
      </c>
      <c r="CIF42" s="28" t="s">
        <v>73</v>
      </c>
      <c r="CIG42" s="29" t="s">
        <v>72</v>
      </c>
      <c r="CIH42" s="28" t="s">
        <v>73</v>
      </c>
      <c r="CII42" s="29" t="s">
        <v>72</v>
      </c>
      <c r="CIJ42" s="28" t="s">
        <v>73</v>
      </c>
      <c r="CIK42" s="29" t="s">
        <v>72</v>
      </c>
      <c r="CIL42" s="28" t="s">
        <v>73</v>
      </c>
      <c r="CIM42" s="29" t="s">
        <v>72</v>
      </c>
      <c r="CIN42" s="28" t="s">
        <v>73</v>
      </c>
      <c r="CIO42" s="29" t="s">
        <v>72</v>
      </c>
      <c r="CIP42" s="28" t="s">
        <v>73</v>
      </c>
      <c r="CIQ42" s="29" t="s">
        <v>72</v>
      </c>
      <c r="CIR42" s="28" t="s">
        <v>73</v>
      </c>
      <c r="CIS42" s="29" t="s">
        <v>72</v>
      </c>
      <c r="CIT42" s="28" t="s">
        <v>73</v>
      </c>
      <c r="CIU42" s="29" t="s">
        <v>72</v>
      </c>
      <c r="CIV42" s="28" t="s">
        <v>73</v>
      </c>
      <c r="CIW42" s="29" t="s">
        <v>72</v>
      </c>
      <c r="CIX42" s="28" t="s">
        <v>73</v>
      </c>
      <c r="CIY42" s="29" t="s">
        <v>72</v>
      </c>
      <c r="CIZ42" s="28" t="s">
        <v>73</v>
      </c>
      <c r="CJA42" s="29" t="s">
        <v>72</v>
      </c>
      <c r="CJB42" s="28" t="s">
        <v>73</v>
      </c>
      <c r="CJC42" s="29" t="s">
        <v>72</v>
      </c>
      <c r="CJD42" s="28" t="s">
        <v>73</v>
      </c>
      <c r="CJE42" s="29" t="s">
        <v>72</v>
      </c>
      <c r="CJF42" s="28" t="s">
        <v>73</v>
      </c>
      <c r="CJG42" s="29" t="s">
        <v>72</v>
      </c>
      <c r="CJH42" s="28" t="s">
        <v>73</v>
      </c>
      <c r="CJI42" s="29" t="s">
        <v>72</v>
      </c>
      <c r="CJJ42" s="28" t="s">
        <v>73</v>
      </c>
      <c r="CJK42" s="29" t="s">
        <v>72</v>
      </c>
      <c r="CJL42" s="28" t="s">
        <v>73</v>
      </c>
      <c r="CJM42" s="29" t="s">
        <v>72</v>
      </c>
      <c r="CJN42" s="28" t="s">
        <v>73</v>
      </c>
      <c r="CJO42" s="29" t="s">
        <v>72</v>
      </c>
      <c r="CJP42" s="28" t="s">
        <v>73</v>
      </c>
      <c r="CJQ42" s="29" t="s">
        <v>72</v>
      </c>
      <c r="CJR42" s="28" t="s">
        <v>73</v>
      </c>
      <c r="CJS42" s="29" t="s">
        <v>72</v>
      </c>
      <c r="CJT42" s="28" t="s">
        <v>73</v>
      </c>
      <c r="CJU42" s="29" t="s">
        <v>72</v>
      </c>
      <c r="CJV42" s="28" t="s">
        <v>73</v>
      </c>
      <c r="CJW42" s="29" t="s">
        <v>72</v>
      </c>
      <c r="CJX42" s="28" t="s">
        <v>73</v>
      </c>
      <c r="CJY42" s="29" t="s">
        <v>72</v>
      </c>
      <c r="CJZ42" s="28" t="s">
        <v>73</v>
      </c>
      <c r="CKA42" s="29" t="s">
        <v>72</v>
      </c>
      <c r="CKB42" s="28" t="s">
        <v>73</v>
      </c>
      <c r="CKC42" s="29" t="s">
        <v>72</v>
      </c>
      <c r="CKD42" s="28" t="s">
        <v>73</v>
      </c>
      <c r="CKE42" s="29" t="s">
        <v>72</v>
      </c>
      <c r="CKF42" s="28" t="s">
        <v>73</v>
      </c>
      <c r="CKG42" s="29" t="s">
        <v>72</v>
      </c>
      <c r="CKH42" s="28" t="s">
        <v>73</v>
      </c>
      <c r="CKI42" s="29" t="s">
        <v>72</v>
      </c>
      <c r="CKJ42" s="28" t="s">
        <v>73</v>
      </c>
      <c r="CKK42" s="29" t="s">
        <v>72</v>
      </c>
      <c r="CKL42" s="28" t="s">
        <v>73</v>
      </c>
      <c r="CKM42" s="29" t="s">
        <v>72</v>
      </c>
      <c r="CKN42" s="28" t="s">
        <v>73</v>
      </c>
      <c r="CKO42" s="29" t="s">
        <v>72</v>
      </c>
      <c r="CKP42" s="28" t="s">
        <v>73</v>
      </c>
      <c r="CKQ42" s="29" t="s">
        <v>72</v>
      </c>
      <c r="CKR42" s="28" t="s">
        <v>73</v>
      </c>
      <c r="CKS42" s="29" t="s">
        <v>72</v>
      </c>
      <c r="CKT42" s="28" t="s">
        <v>73</v>
      </c>
      <c r="CKU42" s="29" t="s">
        <v>72</v>
      </c>
      <c r="CKV42" s="28" t="s">
        <v>73</v>
      </c>
      <c r="CKW42" s="29" t="s">
        <v>72</v>
      </c>
      <c r="CKX42" s="28" t="s">
        <v>73</v>
      </c>
      <c r="CKY42" s="29" t="s">
        <v>72</v>
      </c>
      <c r="CKZ42" s="28" t="s">
        <v>73</v>
      </c>
      <c r="CLA42" s="29" t="s">
        <v>72</v>
      </c>
      <c r="CLB42" s="28" t="s">
        <v>73</v>
      </c>
      <c r="CLC42" s="29" t="s">
        <v>72</v>
      </c>
      <c r="CLD42" s="28" t="s">
        <v>73</v>
      </c>
      <c r="CLE42" s="29" t="s">
        <v>72</v>
      </c>
      <c r="CLF42" s="28" t="s">
        <v>73</v>
      </c>
      <c r="CLG42" s="29" t="s">
        <v>72</v>
      </c>
      <c r="CLH42" s="28" t="s">
        <v>73</v>
      </c>
      <c r="CLI42" s="29" t="s">
        <v>72</v>
      </c>
      <c r="CLJ42" s="28" t="s">
        <v>73</v>
      </c>
      <c r="CLK42" s="29" t="s">
        <v>72</v>
      </c>
      <c r="CLL42" s="28" t="s">
        <v>73</v>
      </c>
      <c r="CLM42" s="29" t="s">
        <v>72</v>
      </c>
      <c r="CLN42" s="28" t="s">
        <v>73</v>
      </c>
      <c r="CLO42" s="29" t="s">
        <v>72</v>
      </c>
      <c r="CLP42" s="28" t="s">
        <v>73</v>
      </c>
      <c r="CLQ42" s="29" t="s">
        <v>72</v>
      </c>
      <c r="CLR42" s="28" t="s">
        <v>73</v>
      </c>
      <c r="CLS42" s="29" t="s">
        <v>72</v>
      </c>
      <c r="CLT42" s="28" t="s">
        <v>73</v>
      </c>
      <c r="CLU42" s="29" t="s">
        <v>72</v>
      </c>
      <c r="CLV42" s="28" t="s">
        <v>73</v>
      </c>
      <c r="CLW42" s="29" t="s">
        <v>72</v>
      </c>
      <c r="CLX42" s="28" t="s">
        <v>73</v>
      </c>
      <c r="CLY42" s="29" t="s">
        <v>72</v>
      </c>
      <c r="CLZ42" s="28" t="s">
        <v>73</v>
      </c>
      <c r="CMA42" s="29" t="s">
        <v>72</v>
      </c>
      <c r="CMB42" s="28" t="s">
        <v>73</v>
      </c>
      <c r="CMC42" s="29" t="s">
        <v>72</v>
      </c>
      <c r="CMD42" s="28" t="s">
        <v>73</v>
      </c>
      <c r="CME42" s="29" t="s">
        <v>72</v>
      </c>
      <c r="CMF42" s="28" t="s">
        <v>73</v>
      </c>
      <c r="CMG42" s="29" t="s">
        <v>72</v>
      </c>
      <c r="CMH42" s="28" t="s">
        <v>73</v>
      </c>
      <c r="CMI42" s="29" t="s">
        <v>72</v>
      </c>
      <c r="CMJ42" s="28" t="s">
        <v>73</v>
      </c>
      <c r="CMK42" s="29" t="s">
        <v>72</v>
      </c>
      <c r="CML42" s="28" t="s">
        <v>73</v>
      </c>
      <c r="CMM42" s="29" t="s">
        <v>72</v>
      </c>
      <c r="CMN42" s="28" t="s">
        <v>73</v>
      </c>
      <c r="CMO42" s="29" t="s">
        <v>72</v>
      </c>
      <c r="CMP42" s="28" t="s">
        <v>73</v>
      </c>
      <c r="CMQ42" s="29" t="s">
        <v>72</v>
      </c>
      <c r="CMR42" s="28" t="s">
        <v>73</v>
      </c>
      <c r="CMS42" s="29" t="s">
        <v>72</v>
      </c>
      <c r="CMT42" s="28" t="s">
        <v>73</v>
      </c>
      <c r="CMU42" s="29" t="s">
        <v>72</v>
      </c>
      <c r="CMV42" s="28" t="s">
        <v>73</v>
      </c>
      <c r="CMW42" s="29" t="s">
        <v>72</v>
      </c>
      <c r="CMX42" s="28" t="s">
        <v>73</v>
      </c>
      <c r="CMY42" s="29" t="s">
        <v>72</v>
      </c>
      <c r="CMZ42" s="28" t="s">
        <v>73</v>
      </c>
      <c r="CNA42" s="29" t="s">
        <v>72</v>
      </c>
      <c r="CNB42" s="28" t="s">
        <v>73</v>
      </c>
      <c r="CNC42" s="29" t="s">
        <v>72</v>
      </c>
      <c r="CND42" s="28" t="s">
        <v>73</v>
      </c>
      <c r="CNE42" s="29" t="s">
        <v>72</v>
      </c>
      <c r="CNF42" s="28" t="s">
        <v>73</v>
      </c>
      <c r="CNG42" s="29" t="s">
        <v>72</v>
      </c>
      <c r="CNH42" s="28" t="s">
        <v>73</v>
      </c>
      <c r="CNI42" s="29" t="s">
        <v>72</v>
      </c>
      <c r="CNJ42" s="28" t="s">
        <v>73</v>
      </c>
      <c r="CNK42" s="29" t="s">
        <v>72</v>
      </c>
      <c r="CNL42" s="28" t="s">
        <v>73</v>
      </c>
      <c r="CNM42" s="29" t="s">
        <v>72</v>
      </c>
      <c r="CNN42" s="28" t="s">
        <v>73</v>
      </c>
      <c r="CNO42" s="29" t="s">
        <v>72</v>
      </c>
      <c r="CNP42" s="28" t="s">
        <v>73</v>
      </c>
      <c r="CNQ42" s="29" t="s">
        <v>72</v>
      </c>
      <c r="CNR42" s="28" t="s">
        <v>73</v>
      </c>
      <c r="CNS42" s="29" t="s">
        <v>72</v>
      </c>
      <c r="CNT42" s="28" t="s">
        <v>73</v>
      </c>
      <c r="CNU42" s="29" t="s">
        <v>72</v>
      </c>
      <c r="CNV42" s="28" t="s">
        <v>73</v>
      </c>
      <c r="CNW42" s="29" t="s">
        <v>72</v>
      </c>
      <c r="CNX42" s="28" t="s">
        <v>73</v>
      </c>
      <c r="CNY42" s="29" t="s">
        <v>72</v>
      </c>
      <c r="CNZ42" s="28" t="s">
        <v>73</v>
      </c>
      <c r="COA42" s="29" t="s">
        <v>72</v>
      </c>
      <c r="COB42" s="28" t="s">
        <v>73</v>
      </c>
      <c r="COC42" s="29" t="s">
        <v>72</v>
      </c>
      <c r="COD42" s="28" t="s">
        <v>73</v>
      </c>
      <c r="COE42" s="29" t="s">
        <v>72</v>
      </c>
      <c r="COF42" s="28" t="s">
        <v>73</v>
      </c>
      <c r="COG42" s="29" t="s">
        <v>72</v>
      </c>
      <c r="COH42" s="28" t="s">
        <v>73</v>
      </c>
      <c r="COI42" s="29" t="s">
        <v>72</v>
      </c>
      <c r="COJ42" s="28" t="s">
        <v>73</v>
      </c>
      <c r="COK42" s="29" t="s">
        <v>72</v>
      </c>
      <c r="COL42" s="28" t="s">
        <v>73</v>
      </c>
      <c r="COM42" s="29" t="s">
        <v>72</v>
      </c>
      <c r="CON42" s="28" t="s">
        <v>73</v>
      </c>
      <c r="COO42" s="29" t="s">
        <v>72</v>
      </c>
      <c r="COP42" s="28" t="s">
        <v>73</v>
      </c>
      <c r="COQ42" s="29" t="s">
        <v>72</v>
      </c>
      <c r="COR42" s="28" t="s">
        <v>73</v>
      </c>
      <c r="COS42" s="29" t="s">
        <v>72</v>
      </c>
      <c r="COT42" s="28" t="s">
        <v>73</v>
      </c>
      <c r="COU42" s="29" t="s">
        <v>72</v>
      </c>
      <c r="COV42" s="28" t="s">
        <v>73</v>
      </c>
      <c r="COW42" s="29" t="s">
        <v>72</v>
      </c>
      <c r="COX42" s="28" t="s">
        <v>73</v>
      </c>
      <c r="COY42" s="29" t="s">
        <v>72</v>
      </c>
      <c r="COZ42" s="28" t="s">
        <v>73</v>
      </c>
      <c r="CPA42" s="29" t="s">
        <v>72</v>
      </c>
      <c r="CPB42" s="28" t="s">
        <v>73</v>
      </c>
      <c r="CPC42" s="29" t="s">
        <v>72</v>
      </c>
      <c r="CPD42" s="28" t="s">
        <v>73</v>
      </c>
      <c r="CPE42" s="29" t="s">
        <v>72</v>
      </c>
      <c r="CPF42" s="28" t="s">
        <v>73</v>
      </c>
      <c r="CPG42" s="29" t="s">
        <v>72</v>
      </c>
      <c r="CPH42" s="28" t="s">
        <v>73</v>
      </c>
      <c r="CPI42" s="29" t="s">
        <v>72</v>
      </c>
      <c r="CPJ42" s="28" t="s">
        <v>73</v>
      </c>
      <c r="CPK42" s="29" t="s">
        <v>72</v>
      </c>
      <c r="CPL42" s="28" t="s">
        <v>73</v>
      </c>
      <c r="CPM42" s="29" t="s">
        <v>72</v>
      </c>
      <c r="CPN42" s="28" t="s">
        <v>73</v>
      </c>
      <c r="CPO42" s="29" t="s">
        <v>72</v>
      </c>
      <c r="CPP42" s="28" t="s">
        <v>73</v>
      </c>
      <c r="CPQ42" s="29" t="s">
        <v>72</v>
      </c>
      <c r="CPR42" s="28" t="s">
        <v>73</v>
      </c>
      <c r="CPS42" s="29" t="s">
        <v>72</v>
      </c>
      <c r="CPT42" s="28" t="s">
        <v>73</v>
      </c>
      <c r="CPU42" s="29" t="s">
        <v>72</v>
      </c>
      <c r="CPV42" s="28" t="s">
        <v>73</v>
      </c>
      <c r="CPW42" s="29" t="s">
        <v>72</v>
      </c>
      <c r="CPX42" s="28" t="s">
        <v>73</v>
      </c>
      <c r="CPY42" s="29" t="s">
        <v>72</v>
      </c>
      <c r="CPZ42" s="28" t="s">
        <v>73</v>
      </c>
      <c r="CQA42" s="29" t="s">
        <v>72</v>
      </c>
      <c r="CQB42" s="28" t="s">
        <v>73</v>
      </c>
      <c r="CQC42" s="29" t="s">
        <v>72</v>
      </c>
      <c r="CQD42" s="28" t="s">
        <v>73</v>
      </c>
      <c r="CQE42" s="29" t="s">
        <v>72</v>
      </c>
      <c r="CQF42" s="28" t="s">
        <v>73</v>
      </c>
      <c r="CQG42" s="29" t="s">
        <v>72</v>
      </c>
      <c r="CQH42" s="28" t="s">
        <v>73</v>
      </c>
      <c r="CQI42" s="29" t="s">
        <v>72</v>
      </c>
      <c r="CQJ42" s="28" t="s">
        <v>73</v>
      </c>
      <c r="CQK42" s="29" t="s">
        <v>72</v>
      </c>
      <c r="CQL42" s="28" t="s">
        <v>73</v>
      </c>
      <c r="CQM42" s="29" t="s">
        <v>72</v>
      </c>
      <c r="CQN42" s="28" t="s">
        <v>73</v>
      </c>
      <c r="CQO42" s="29" t="s">
        <v>72</v>
      </c>
      <c r="CQP42" s="28" t="s">
        <v>73</v>
      </c>
      <c r="CQQ42" s="29" t="s">
        <v>72</v>
      </c>
      <c r="CQR42" s="28" t="s">
        <v>73</v>
      </c>
      <c r="CQS42" s="29" t="s">
        <v>72</v>
      </c>
      <c r="CQT42" s="28" t="s">
        <v>73</v>
      </c>
      <c r="CQU42" s="29" t="s">
        <v>72</v>
      </c>
      <c r="CQV42" s="28" t="s">
        <v>73</v>
      </c>
      <c r="CQW42" s="29" t="s">
        <v>72</v>
      </c>
      <c r="CQX42" s="28" t="s">
        <v>73</v>
      </c>
      <c r="CQY42" s="29" t="s">
        <v>72</v>
      </c>
      <c r="CQZ42" s="28" t="s">
        <v>73</v>
      </c>
      <c r="CRA42" s="29" t="s">
        <v>72</v>
      </c>
      <c r="CRB42" s="28" t="s">
        <v>73</v>
      </c>
      <c r="CRC42" s="29" t="s">
        <v>72</v>
      </c>
      <c r="CRD42" s="28" t="s">
        <v>73</v>
      </c>
      <c r="CRE42" s="29" t="s">
        <v>72</v>
      </c>
      <c r="CRF42" s="28" t="s">
        <v>73</v>
      </c>
      <c r="CRG42" s="29" t="s">
        <v>72</v>
      </c>
      <c r="CRH42" s="28" t="s">
        <v>73</v>
      </c>
      <c r="CRI42" s="29" t="s">
        <v>72</v>
      </c>
      <c r="CRJ42" s="28" t="s">
        <v>73</v>
      </c>
      <c r="CRK42" s="29" t="s">
        <v>72</v>
      </c>
      <c r="CRL42" s="28" t="s">
        <v>73</v>
      </c>
      <c r="CRM42" s="29" t="s">
        <v>72</v>
      </c>
      <c r="CRN42" s="28" t="s">
        <v>73</v>
      </c>
      <c r="CRO42" s="29" t="s">
        <v>72</v>
      </c>
      <c r="CRP42" s="28" t="s">
        <v>73</v>
      </c>
      <c r="CRQ42" s="29" t="s">
        <v>72</v>
      </c>
      <c r="CRR42" s="28" t="s">
        <v>73</v>
      </c>
      <c r="CRS42" s="29" t="s">
        <v>72</v>
      </c>
      <c r="CRT42" s="28" t="s">
        <v>73</v>
      </c>
      <c r="CRU42" s="29" t="s">
        <v>72</v>
      </c>
      <c r="CRV42" s="28" t="s">
        <v>73</v>
      </c>
      <c r="CRW42" s="29" t="s">
        <v>72</v>
      </c>
      <c r="CRX42" s="28" t="s">
        <v>73</v>
      </c>
      <c r="CRY42" s="29" t="s">
        <v>72</v>
      </c>
      <c r="CRZ42" s="28" t="s">
        <v>73</v>
      </c>
      <c r="CSA42" s="29" t="s">
        <v>72</v>
      </c>
      <c r="CSB42" s="28" t="s">
        <v>73</v>
      </c>
      <c r="CSC42" s="29" t="s">
        <v>72</v>
      </c>
      <c r="CSD42" s="28" t="s">
        <v>73</v>
      </c>
      <c r="CSE42" s="29" t="s">
        <v>72</v>
      </c>
      <c r="CSF42" s="28" t="s">
        <v>73</v>
      </c>
      <c r="CSG42" s="29" t="s">
        <v>72</v>
      </c>
      <c r="CSH42" s="28" t="s">
        <v>73</v>
      </c>
      <c r="CSI42" s="29" t="s">
        <v>72</v>
      </c>
      <c r="CSJ42" s="28" t="s">
        <v>73</v>
      </c>
      <c r="CSK42" s="29" t="s">
        <v>72</v>
      </c>
      <c r="CSL42" s="28" t="s">
        <v>73</v>
      </c>
      <c r="CSM42" s="29" t="s">
        <v>72</v>
      </c>
      <c r="CSN42" s="28" t="s">
        <v>73</v>
      </c>
      <c r="CSO42" s="29" t="s">
        <v>72</v>
      </c>
      <c r="CSP42" s="28" t="s">
        <v>73</v>
      </c>
      <c r="CSQ42" s="29" t="s">
        <v>72</v>
      </c>
      <c r="CSR42" s="28" t="s">
        <v>73</v>
      </c>
      <c r="CSS42" s="29" t="s">
        <v>72</v>
      </c>
      <c r="CST42" s="28" t="s">
        <v>73</v>
      </c>
      <c r="CSU42" s="29" t="s">
        <v>72</v>
      </c>
      <c r="CSV42" s="28" t="s">
        <v>73</v>
      </c>
      <c r="CSW42" s="29" t="s">
        <v>72</v>
      </c>
      <c r="CSX42" s="28" t="s">
        <v>73</v>
      </c>
      <c r="CSY42" s="29" t="s">
        <v>72</v>
      </c>
      <c r="CSZ42" s="28" t="s">
        <v>73</v>
      </c>
      <c r="CTA42" s="29" t="s">
        <v>72</v>
      </c>
      <c r="CTB42" s="28" t="s">
        <v>73</v>
      </c>
      <c r="CTC42" s="29" t="s">
        <v>72</v>
      </c>
      <c r="CTD42" s="28" t="s">
        <v>73</v>
      </c>
      <c r="CTE42" s="29" t="s">
        <v>72</v>
      </c>
      <c r="CTF42" s="28" t="s">
        <v>73</v>
      </c>
      <c r="CTG42" s="29" t="s">
        <v>72</v>
      </c>
      <c r="CTH42" s="28" t="s">
        <v>73</v>
      </c>
      <c r="CTI42" s="29" t="s">
        <v>72</v>
      </c>
      <c r="CTJ42" s="28" t="s">
        <v>73</v>
      </c>
      <c r="CTK42" s="29" t="s">
        <v>72</v>
      </c>
      <c r="CTL42" s="28" t="s">
        <v>73</v>
      </c>
      <c r="CTM42" s="29" t="s">
        <v>72</v>
      </c>
      <c r="CTN42" s="28" t="s">
        <v>73</v>
      </c>
      <c r="CTO42" s="29" t="s">
        <v>72</v>
      </c>
      <c r="CTP42" s="28" t="s">
        <v>73</v>
      </c>
      <c r="CTQ42" s="29" t="s">
        <v>72</v>
      </c>
      <c r="CTR42" s="28" t="s">
        <v>73</v>
      </c>
      <c r="CTS42" s="29" t="s">
        <v>72</v>
      </c>
      <c r="CTT42" s="28" t="s">
        <v>73</v>
      </c>
      <c r="CTU42" s="29" t="s">
        <v>72</v>
      </c>
      <c r="CTV42" s="28" t="s">
        <v>73</v>
      </c>
      <c r="CTW42" s="29" t="s">
        <v>72</v>
      </c>
      <c r="CTX42" s="28" t="s">
        <v>73</v>
      </c>
      <c r="CTY42" s="29" t="s">
        <v>72</v>
      </c>
      <c r="CTZ42" s="28" t="s">
        <v>73</v>
      </c>
      <c r="CUA42" s="29" t="s">
        <v>72</v>
      </c>
      <c r="CUB42" s="28" t="s">
        <v>73</v>
      </c>
      <c r="CUC42" s="29" t="s">
        <v>72</v>
      </c>
      <c r="CUD42" s="28" t="s">
        <v>73</v>
      </c>
      <c r="CUE42" s="29" t="s">
        <v>72</v>
      </c>
      <c r="CUF42" s="28" t="s">
        <v>73</v>
      </c>
      <c r="CUG42" s="29" t="s">
        <v>72</v>
      </c>
      <c r="CUH42" s="28" t="s">
        <v>73</v>
      </c>
      <c r="CUI42" s="29" t="s">
        <v>72</v>
      </c>
      <c r="CUJ42" s="28" t="s">
        <v>73</v>
      </c>
      <c r="CUK42" s="29" t="s">
        <v>72</v>
      </c>
      <c r="CUL42" s="28" t="s">
        <v>73</v>
      </c>
      <c r="CUM42" s="29" t="s">
        <v>72</v>
      </c>
      <c r="CUN42" s="28" t="s">
        <v>73</v>
      </c>
      <c r="CUO42" s="29" t="s">
        <v>72</v>
      </c>
      <c r="CUP42" s="28" t="s">
        <v>73</v>
      </c>
      <c r="CUQ42" s="29" t="s">
        <v>72</v>
      </c>
      <c r="CUR42" s="28" t="s">
        <v>73</v>
      </c>
      <c r="CUS42" s="29" t="s">
        <v>72</v>
      </c>
      <c r="CUT42" s="28" t="s">
        <v>73</v>
      </c>
      <c r="CUU42" s="29" t="s">
        <v>72</v>
      </c>
      <c r="CUV42" s="28" t="s">
        <v>73</v>
      </c>
      <c r="CUW42" s="29" t="s">
        <v>72</v>
      </c>
      <c r="CUX42" s="28" t="s">
        <v>73</v>
      </c>
      <c r="CUY42" s="29" t="s">
        <v>72</v>
      </c>
      <c r="CUZ42" s="28" t="s">
        <v>73</v>
      </c>
      <c r="CVA42" s="29" t="s">
        <v>72</v>
      </c>
      <c r="CVB42" s="28" t="s">
        <v>73</v>
      </c>
      <c r="CVC42" s="29" t="s">
        <v>72</v>
      </c>
      <c r="CVD42" s="28" t="s">
        <v>73</v>
      </c>
      <c r="CVE42" s="29" t="s">
        <v>72</v>
      </c>
      <c r="CVF42" s="28" t="s">
        <v>73</v>
      </c>
      <c r="CVG42" s="29" t="s">
        <v>72</v>
      </c>
      <c r="CVH42" s="28" t="s">
        <v>73</v>
      </c>
      <c r="CVI42" s="29" t="s">
        <v>72</v>
      </c>
      <c r="CVJ42" s="28" t="s">
        <v>73</v>
      </c>
      <c r="CVK42" s="29" t="s">
        <v>72</v>
      </c>
      <c r="CVL42" s="28" t="s">
        <v>73</v>
      </c>
      <c r="CVM42" s="29" t="s">
        <v>72</v>
      </c>
      <c r="CVN42" s="28" t="s">
        <v>73</v>
      </c>
      <c r="CVO42" s="29" t="s">
        <v>72</v>
      </c>
      <c r="CVP42" s="28" t="s">
        <v>73</v>
      </c>
      <c r="CVQ42" s="29" t="s">
        <v>72</v>
      </c>
      <c r="CVR42" s="28" t="s">
        <v>73</v>
      </c>
      <c r="CVS42" s="29" t="s">
        <v>72</v>
      </c>
      <c r="CVT42" s="28" t="s">
        <v>73</v>
      </c>
      <c r="CVU42" s="29" t="s">
        <v>72</v>
      </c>
      <c r="CVV42" s="28" t="s">
        <v>73</v>
      </c>
      <c r="CVW42" s="29" t="s">
        <v>72</v>
      </c>
      <c r="CVX42" s="28" t="s">
        <v>73</v>
      </c>
      <c r="CVY42" s="29" t="s">
        <v>72</v>
      </c>
      <c r="CVZ42" s="28" t="s">
        <v>73</v>
      </c>
      <c r="CWA42" s="29" t="s">
        <v>72</v>
      </c>
      <c r="CWB42" s="28" t="s">
        <v>73</v>
      </c>
      <c r="CWC42" s="29" t="s">
        <v>72</v>
      </c>
      <c r="CWD42" s="28" t="s">
        <v>73</v>
      </c>
      <c r="CWE42" s="29" t="s">
        <v>72</v>
      </c>
      <c r="CWF42" s="28" t="s">
        <v>73</v>
      </c>
      <c r="CWG42" s="29" t="s">
        <v>72</v>
      </c>
      <c r="CWH42" s="28" t="s">
        <v>73</v>
      </c>
      <c r="CWI42" s="29" t="s">
        <v>72</v>
      </c>
      <c r="CWJ42" s="28" t="s">
        <v>73</v>
      </c>
      <c r="CWK42" s="29" t="s">
        <v>72</v>
      </c>
      <c r="CWL42" s="28" t="s">
        <v>73</v>
      </c>
      <c r="CWM42" s="29" t="s">
        <v>72</v>
      </c>
      <c r="CWN42" s="28" t="s">
        <v>73</v>
      </c>
      <c r="CWO42" s="29" t="s">
        <v>72</v>
      </c>
      <c r="CWP42" s="28" t="s">
        <v>73</v>
      </c>
      <c r="CWQ42" s="29" t="s">
        <v>72</v>
      </c>
      <c r="CWR42" s="28" t="s">
        <v>73</v>
      </c>
      <c r="CWS42" s="29" t="s">
        <v>72</v>
      </c>
      <c r="CWT42" s="28" t="s">
        <v>73</v>
      </c>
      <c r="CWU42" s="29" t="s">
        <v>72</v>
      </c>
      <c r="CWV42" s="28" t="s">
        <v>73</v>
      </c>
      <c r="CWW42" s="29" t="s">
        <v>72</v>
      </c>
      <c r="CWX42" s="28" t="s">
        <v>73</v>
      </c>
      <c r="CWY42" s="29" t="s">
        <v>72</v>
      </c>
      <c r="CWZ42" s="28" t="s">
        <v>73</v>
      </c>
      <c r="CXA42" s="29" t="s">
        <v>72</v>
      </c>
      <c r="CXB42" s="28" t="s">
        <v>73</v>
      </c>
      <c r="CXC42" s="29" t="s">
        <v>72</v>
      </c>
      <c r="CXD42" s="28" t="s">
        <v>73</v>
      </c>
      <c r="CXE42" s="29" t="s">
        <v>72</v>
      </c>
      <c r="CXF42" s="28" t="s">
        <v>73</v>
      </c>
      <c r="CXG42" s="29" t="s">
        <v>72</v>
      </c>
      <c r="CXH42" s="28" t="s">
        <v>73</v>
      </c>
      <c r="CXI42" s="29" t="s">
        <v>72</v>
      </c>
      <c r="CXJ42" s="28" t="s">
        <v>73</v>
      </c>
      <c r="CXK42" s="29" t="s">
        <v>72</v>
      </c>
      <c r="CXL42" s="28" t="s">
        <v>73</v>
      </c>
      <c r="CXM42" s="29" t="s">
        <v>72</v>
      </c>
      <c r="CXN42" s="28" t="s">
        <v>73</v>
      </c>
      <c r="CXO42" s="29" t="s">
        <v>72</v>
      </c>
      <c r="CXP42" s="28" t="s">
        <v>73</v>
      </c>
      <c r="CXQ42" s="29" t="s">
        <v>72</v>
      </c>
      <c r="CXR42" s="28" t="s">
        <v>73</v>
      </c>
      <c r="CXS42" s="29" t="s">
        <v>72</v>
      </c>
      <c r="CXT42" s="28" t="s">
        <v>73</v>
      </c>
      <c r="CXU42" s="29" t="s">
        <v>72</v>
      </c>
      <c r="CXV42" s="28" t="s">
        <v>73</v>
      </c>
      <c r="CXW42" s="29" t="s">
        <v>72</v>
      </c>
      <c r="CXX42" s="28" t="s">
        <v>73</v>
      </c>
      <c r="CXY42" s="29" t="s">
        <v>72</v>
      </c>
      <c r="CXZ42" s="28" t="s">
        <v>73</v>
      </c>
      <c r="CYA42" s="29" t="s">
        <v>72</v>
      </c>
      <c r="CYB42" s="28" t="s">
        <v>73</v>
      </c>
      <c r="CYC42" s="29" t="s">
        <v>72</v>
      </c>
      <c r="CYD42" s="28" t="s">
        <v>73</v>
      </c>
      <c r="CYE42" s="29" t="s">
        <v>72</v>
      </c>
      <c r="CYF42" s="28" t="s">
        <v>73</v>
      </c>
      <c r="CYG42" s="29" t="s">
        <v>72</v>
      </c>
      <c r="CYH42" s="28" t="s">
        <v>73</v>
      </c>
      <c r="CYI42" s="29" t="s">
        <v>72</v>
      </c>
      <c r="CYJ42" s="28" t="s">
        <v>73</v>
      </c>
      <c r="CYK42" s="29" t="s">
        <v>72</v>
      </c>
      <c r="CYL42" s="28" t="s">
        <v>73</v>
      </c>
      <c r="CYM42" s="29" t="s">
        <v>72</v>
      </c>
      <c r="CYN42" s="28" t="s">
        <v>73</v>
      </c>
      <c r="CYO42" s="29" t="s">
        <v>72</v>
      </c>
      <c r="CYP42" s="28" t="s">
        <v>73</v>
      </c>
      <c r="CYQ42" s="29" t="s">
        <v>72</v>
      </c>
      <c r="CYR42" s="28" t="s">
        <v>73</v>
      </c>
      <c r="CYS42" s="29" t="s">
        <v>72</v>
      </c>
      <c r="CYT42" s="28" t="s">
        <v>73</v>
      </c>
      <c r="CYU42" s="29" t="s">
        <v>72</v>
      </c>
      <c r="CYV42" s="28" t="s">
        <v>73</v>
      </c>
      <c r="CYW42" s="29" t="s">
        <v>72</v>
      </c>
      <c r="CYX42" s="28" t="s">
        <v>73</v>
      </c>
      <c r="CYY42" s="29" t="s">
        <v>72</v>
      </c>
      <c r="CYZ42" s="28" t="s">
        <v>73</v>
      </c>
      <c r="CZA42" s="29" t="s">
        <v>72</v>
      </c>
      <c r="CZB42" s="28" t="s">
        <v>73</v>
      </c>
      <c r="CZC42" s="29" t="s">
        <v>72</v>
      </c>
      <c r="CZD42" s="28" t="s">
        <v>73</v>
      </c>
      <c r="CZE42" s="29" t="s">
        <v>72</v>
      </c>
      <c r="CZF42" s="28" t="s">
        <v>73</v>
      </c>
      <c r="CZG42" s="29" t="s">
        <v>72</v>
      </c>
      <c r="CZH42" s="28" t="s">
        <v>73</v>
      </c>
      <c r="CZI42" s="29" t="s">
        <v>72</v>
      </c>
      <c r="CZJ42" s="28" t="s">
        <v>73</v>
      </c>
      <c r="CZK42" s="29" t="s">
        <v>72</v>
      </c>
      <c r="CZL42" s="28" t="s">
        <v>73</v>
      </c>
      <c r="CZM42" s="29" t="s">
        <v>72</v>
      </c>
      <c r="CZN42" s="28" t="s">
        <v>73</v>
      </c>
      <c r="CZO42" s="29" t="s">
        <v>72</v>
      </c>
      <c r="CZP42" s="28" t="s">
        <v>73</v>
      </c>
      <c r="CZQ42" s="29" t="s">
        <v>72</v>
      </c>
      <c r="CZR42" s="28" t="s">
        <v>73</v>
      </c>
      <c r="CZS42" s="29" t="s">
        <v>72</v>
      </c>
      <c r="CZT42" s="28" t="s">
        <v>73</v>
      </c>
      <c r="CZU42" s="29" t="s">
        <v>72</v>
      </c>
      <c r="CZV42" s="28" t="s">
        <v>73</v>
      </c>
      <c r="CZW42" s="29" t="s">
        <v>72</v>
      </c>
      <c r="CZX42" s="28" t="s">
        <v>73</v>
      </c>
      <c r="CZY42" s="29" t="s">
        <v>72</v>
      </c>
      <c r="CZZ42" s="28" t="s">
        <v>73</v>
      </c>
      <c r="DAA42" s="29" t="s">
        <v>72</v>
      </c>
      <c r="DAB42" s="28" t="s">
        <v>73</v>
      </c>
      <c r="DAC42" s="29" t="s">
        <v>72</v>
      </c>
      <c r="DAD42" s="28" t="s">
        <v>73</v>
      </c>
      <c r="DAE42" s="29" t="s">
        <v>72</v>
      </c>
      <c r="DAF42" s="28" t="s">
        <v>73</v>
      </c>
      <c r="DAG42" s="29" t="s">
        <v>72</v>
      </c>
      <c r="DAH42" s="28" t="s">
        <v>73</v>
      </c>
      <c r="DAI42" s="29" t="s">
        <v>72</v>
      </c>
      <c r="DAJ42" s="28" t="s">
        <v>73</v>
      </c>
      <c r="DAK42" s="29" t="s">
        <v>72</v>
      </c>
      <c r="DAL42" s="28" t="s">
        <v>73</v>
      </c>
      <c r="DAM42" s="29" t="s">
        <v>72</v>
      </c>
      <c r="DAN42" s="28" t="s">
        <v>73</v>
      </c>
      <c r="DAO42" s="29" t="s">
        <v>72</v>
      </c>
      <c r="DAP42" s="28" t="s">
        <v>73</v>
      </c>
      <c r="DAQ42" s="103" t="s">
        <v>72</v>
      </c>
      <c r="DAR42" s="101" t="s">
        <v>73</v>
      </c>
      <c r="DAS42" s="103" t="s">
        <v>72</v>
      </c>
      <c r="DAT42" s="101" t="s">
        <v>73</v>
      </c>
      <c r="DAU42" s="103" t="s">
        <v>72</v>
      </c>
      <c r="DAV42" s="101" t="s">
        <v>73</v>
      </c>
      <c r="DAW42" s="103" t="s">
        <v>72</v>
      </c>
      <c r="DAX42" s="101" t="s">
        <v>73</v>
      </c>
      <c r="DAY42" s="103" t="s">
        <v>72</v>
      </c>
      <c r="DAZ42" s="101" t="s">
        <v>73</v>
      </c>
      <c r="DBA42" s="103" t="s">
        <v>72</v>
      </c>
      <c r="DBB42" s="101" t="s">
        <v>73</v>
      </c>
      <c r="DBC42" s="103" t="s">
        <v>72</v>
      </c>
      <c r="DBD42" s="101" t="s">
        <v>73</v>
      </c>
      <c r="DBE42" s="103" t="s">
        <v>72</v>
      </c>
      <c r="DBF42" s="101" t="s">
        <v>73</v>
      </c>
      <c r="DBG42" s="103" t="s">
        <v>72</v>
      </c>
      <c r="DBH42" s="101" t="s">
        <v>73</v>
      </c>
      <c r="DBI42" s="103" t="s">
        <v>72</v>
      </c>
      <c r="DBJ42" s="101" t="s">
        <v>73</v>
      </c>
      <c r="DBK42" s="103" t="s">
        <v>72</v>
      </c>
      <c r="DBL42" s="101" t="s">
        <v>73</v>
      </c>
      <c r="DBM42" s="103" t="s">
        <v>72</v>
      </c>
      <c r="DBN42" s="101" t="s">
        <v>73</v>
      </c>
      <c r="DBO42" s="103" t="s">
        <v>72</v>
      </c>
      <c r="DBP42" s="101" t="s">
        <v>73</v>
      </c>
      <c r="DBQ42" s="103" t="s">
        <v>72</v>
      </c>
      <c r="DBR42" s="101" t="s">
        <v>73</v>
      </c>
      <c r="DBS42" s="103" t="s">
        <v>72</v>
      </c>
      <c r="DBT42" s="101" t="s">
        <v>73</v>
      </c>
      <c r="DBU42" s="103" t="s">
        <v>72</v>
      </c>
      <c r="DBV42" s="101" t="s">
        <v>73</v>
      </c>
      <c r="DBW42" s="103" t="s">
        <v>72</v>
      </c>
      <c r="DBX42" s="101" t="s">
        <v>73</v>
      </c>
      <c r="DBY42" s="103" t="s">
        <v>72</v>
      </c>
      <c r="DBZ42" s="101" t="s">
        <v>73</v>
      </c>
      <c r="DCA42" s="103" t="s">
        <v>72</v>
      </c>
      <c r="DCB42" s="101" t="s">
        <v>73</v>
      </c>
      <c r="DCC42" s="103" t="s">
        <v>72</v>
      </c>
      <c r="DCD42" s="101" t="s">
        <v>73</v>
      </c>
      <c r="DCE42" s="103" t="s">
        <v>72</v>
      </c>
      <c r="DCF42" s="101" t="s">
        <v>73</v>
      </c>
      <c r="DCG42" s="103" t="s">
        <v>72</v>
      </c>
      <c r="DCH42" s="101" t="s">
        <v>73</v>
      </c>
      <c r="DCI42" s="103" t="s">
        <v>72</v>
      </c>
      <c r="DCJ42" s="101" t="s">
        <v>73</v>
      </c>
      <c r="DCK42" s="103" t="s">
        <v>72</v>
      </c>
      <c r="DCL42" s="101" t="s">
        <v>73</v>
      </c>
      <c r="DCM42" s="103" t="s">
        <v>72</v>
      </c>
      <c r="DCN42" s="101" t="s">
        <v>73</v>
      </c>
      <c r="DCO42" s="103" t="s">
        <v>72</v>
      </c>
      <c r="DCP42" s="101" t="s">
        <v>73</v>
      </c>
      <c r="DCQ42" s="103" t="s">
        <v>72</v>
      </c>
      <c r="DCR42" s="101" t="s">
        <v>73</v>
      </c>
      <c r="DCS42" s="103" t="s">
        <v>72</v>
      </c>
      <c r="DCT42" s="101" t="s">
        <v>73</v>
      </c>
      <c r="DCU42" s="103" t="s">
        <v>72</v>
      </c>
      <c r="DCV42" s="101" t="s">
        <v>73</v>
      </c>
      <c r="DCW42" s="103" t="s">
        <v>72</v>
      </c>
      <c r="DCX42" s="101" t="s">
        <v>73</v>
      </c>
      <c r="DCY42" s="103" t="s">
        <v>72</v>
      </c>
      <c r="DCZ42" s="101" t="s">
        <v>73</v>
      </c>
      <c r="DDA42" s="103" t="s">
        <v>72</v>
      </c>
      <c r="DDB42" s="101" t="s">
        <v>73</v>
      </c>
      <c r="DDC42" s="103" t="s">
        <v>72</v>
      </c>
      <c r="DDD42" s="101" t="s">
        <v>73</v>
      </c>
      <c r="DDE42" s="103" t="s">
        <v>72</v>
      </c>
      <c r="DDF42" s="101" t="s">
        <v>73</v>
      </c>
      <c r="DDG42" s="103" t="s">
        <v>72</v>
      </c>
      <c r="DDH42" s="101" t="s">
        <v>73</v>
      </c>
      <c r="DDI42" s="103" t="s">
        <v>72</v>
      </c>
      <c r="DDJ42" s="101" t="s">
        <v>73</v>
      </c>
      <c r="DDK42" s="103" t="s">
        <v>72</v>
      </c>
      <c r="DDL42" s="101" t="s">
        <v>73</v>
      </c>
      <c r="DDM42" s="103" t="s">
        <v>72</v>
      </c>
      <c r="DDN42" s="101" t="s">
        <v>73</v>
      </c>
      <c r="DDO42" s="103" t="s">
        <v>72</v>
      </c>
      <c r="DDP42" s="101" t="s">
        <v>73</v>
      </c>
      <c r="DDQ42" s="103" t="s">
        <v>72</v>
      </c>
      <c r="DDR42" s="101" t="s">
        <v>73</v>
      </c>
      <c r="DDS42" s="103" t="s">
        <v>72</v>
      </c>
      <c r="DDT42" s="101" t="s">
        <v>73</v>
      </c>
      <c r="DDU42" s="103" t="s">
        <v>72</v>
      </c>
      <c r="DDV42" s="101" t="s">
        <v>73</v>
      </c>
      <c r="DDW42" s="103" t="s">
        <v>72</v>
      </c>
      <c r="DDX42" s="101" t="s">
        <v>73</v>
      </c>
      <c r="DDY42" s="103" t="s">
        <v>72</v>
      </c>
      <c r="DDZ42" s="101" t="s">
        <v>73</v>
      </c>
      <c r="DEA42" s="103" t="s">
        <v>72</v>
      </c>
      <c r="DEB42" s="101" t="s">
        <v>73</v>
      </c>
      <c r="DEC42" s="103" t="s">
        <v>72</v>
      </c>
      <c r="DED42" s="101" t="s">
        <v>73</v>
      </c>
      <c r="DEE42" s="103" t="s">
        <v>72</v>
      </c>
      <c r="DEF42" s="101" t="s">
        <v>73</v>
      </c>
      <c r="DEG42" s="103" t="s">
        <v>72</v>
      </c>
      <c r="DEH42" s="101" t="s">
        <v>73</v>
      </c>
      <c r="DEI42" s="103" t="s">
        <v>72</v>
      </c>
      <c r="DEJ42" s="101" t="s">
        <v>73</v>
      </c>
      <c r="DEK42" s="103" t="s">
        <v>72</v>
      </c>
      <c r="DEL42" s="101" t="s">
        <v>73</v>
      </c>
      <c r="DEM42" s="103" t="s">
        <v>72</v>
      </c>
      <c r="DEN42" s="101" t="s">
        <v>73</v>
      </c>
      <c r="DEO42" s="103" t="s">
        <v>72</v>
      </c>
      <c r="DEP42" s="101" t="s">
        <v>73</v>
      </c>
      <c r="DEQ42" s="103" t="s">
        <v>72</v>
      </c>
      <c r="DER42" s="101" t="s">
        <v>73</v>
      </c>
      <c r="DES42" s="103" t="s">
        <v>72</v>
      </c>
      <c r="DET42" s="101" t="s">
        <v>73</v>
      </c>
      <c r="DEU42" s="103" t="s">
        <v>72</v>
      </c>
      <c r="DEV42" s="101" t="s">
        <v>73</v>
      </c>
      <c r="DEW42" s="103" t="s">
        <v>72</v>
      </c>
      <c r="DEX42" s="101" t="s">
        <v>73</v>
      </c>
      <c r="DEY42" s="103" t="s">
        <v>72</v>
      </c>
      <c r="DEZ42" s="101" t="s">
        <v>73</v>
      </c>
      <c r="DFA42" s="103" t="s">
        <v>72</v>
      </c>
      <c r="DFB42" s="101" t="s">
        <v>73</v>
      </c>
      <c r="DFC42" s="103" t="s">
        <v>72</v>
      </c>
      <c r="DFD42" s="101" t="s">
        <v>73</v>
      </c>
      <c r="DFE42" s="103" t="s">
        <v>72</v>
      </c>
      <c r="DFF42" s="101" t="s">
        <v>73</v>
      </c>
      <c r="DFG42" s="103" t="s">
        <v>72</v>
      </c>
      <c r="DFH42" s="101" t="s">
        <v>73</v>
      </c>
      <c r="DFI42" s="103" t="s">
        <v>72</v>
      </c>
      <c r="DFJ42" s="101" t="s">
        <v>73</v>
      </c>
      <c r="DFK42" s="103" t="s">
        <v>72</v>
      </c>
      <c r="DFL42" s="101" t="s">
        <v>73</v>
      </c>
      <c r="DFM42" s="103" t="s">
        <v>72</v>
      </c>
      <c r="DFN42" s="101" t="s">
        <v>73</v>
      </c>
      <c r="DFO42" s="103" t="s">
        <v>72</v>
      </c>
      <c r="DFP42" s="101" t="s">
        <v>73</v>
      </c>
      <c r="DFQ42" s="103" t="s">
        <v>72</v>
      </c>
      <c r="DFR42" s="101" t="s">
        <v>73</v>
      </c>
      <c r="DFS42" s="103" t="s">
        <v>72</v>
      </c>
      <c r="DFT42" s="101" t="s">
        <v>73</v>
      </c>
      <c r="DFU42" s="103" t="s">
        <v>72</v>
      </c>
      <c r="DFV42" s="101" t="s">
        <v>73</v>
      </c>
      <c r="DFW42" s="103" t="s">
        <v>72</v>
      </c>
      <c r="DFX42" s="101" t="s">
        <v>73</v>
      </c>
      <c r="DFY42" s="103" t="s">
        <v>72</v>
      </c>
      <c r="DFZ42" s="101" t="s">
        <v>73</v>
      </c>
      <c r="DGA42" s="103" t="s">
        <v>72</v>
      </c>
      <c r="DGB42" s="101" t="s">
        <v>73</v>
      </c>
      <c r="DGC42" s="103" t="s">
        <v>72</v>
      </c>
      <c r="DGD42" s="101" t="s">
        <v>73</v>
      </c>
      <c r="DGE42" s="103" t="s">
        <v>72</v>
      </c>
      <c r="DGF42" s="101" t="s">
        <v>73</v>
      </c>
      <c r="DGG42" s="103" t="s">
        <v>72</v>
      </c>
      <c r="DGH42" s="101" t="s">
        <v>73</v>
      </c>
      <c r="DGI42" s="103" t="s">
        <v>72</v>
      </c>
      <c r="DGJ42" s="101" t="s">
        <v>73</v>
      </c>
      <c r="DGK42" s="103" t="s">
        <v>72</v>
      </c>
      <c r="DGL42" s="101" t="s">
        <v>73</v>
      </c>
      <c r="DGM42" s="103" t="s">
        <v>72</v>
      </c>
      <c r="DGN42" s="101" t="s">
        <v>73</v>
      </c>
      <c r="DGO42" s="103" t="s">
        <v>72</v>
      </c>
      <c r="DGP42" s="101" t="s">
        <v>73</v>
      </c>
      <c r="DGQ42" s="103" t="s">
        <v>72</v>
      </c>
      <c r="DGR42" s="101" t="s">
        <v>73</v>
      </c>
      <c r="DGS42" s="103" t="s">
        <v>72</v>
      </c>
      <c r="DGT42" s="101" t="s">
        <v>73</v>
      </c>
      <c r="DGU42" s="103" t="s">
        <v>72</v>
      </c>
      <c r="DGV42" s="101" t="s">
        <v>73</v>
      </c>
      <c r="DGW42" s="103" t="s">
        <v>72</v>
      </c>
      <c r="DGX42" s="101" t="s">
        <v>73</v>
      </c>
      <c r="DGY42" s="103" t="s">
        <v>72</v>
      </c>
      <c r="DGZ42" s="101" t="s">
        <v>73</v>
      </c>
      <c r="DHA42" s="103" t="s">
        <v>72</v>
      </c>
      <c r="DHB42" s="101" t="s">
        <v>73</v>
      </c>
      <c r="DHC42" s="103" t="s">
        <v>72</v>
      </c>
      <c r="DHD42" s="101" t="s">
        <v>73</v>
      </c>
      <c r="DHE42" s="103" t="s">
        <v>72</v>
      </c>
      <c r="DHF42" s="101" t="s">
        <v>73</v>
      </c>
      <c r="DHG42" s="103" t="s">
        <v>72</v>
      </c>
      <c r="DHH42" s="101" t="s">
        <v>73</v>
      </c>
      <c r="DHI42" s="103" t="s">
        <v>72</v>
      </c>
      <c r="DHJ42" s="101" t="s">
        <v>73</v>
      </c>
      <c r="DHK42" s="103" t="s">
        <v>72</v>
      </c>
      <c r="DHL42" s="101" t="s">
        <v>73</v>
      </c>
      <c r="DHM42" s="103" t="s">
        <v>72</v>
      </c>
      <c r="DHN42" s="101" t="s">
        <v>73</v>
      </c>
      <c r="DHO42" s="103" t="s">
        <v>72</v>
      </c>
      <c r="DHP42" s="101" t="s">
        <v>73</v>
      </c>
      <c r="DHQ42" s="103" t="s">
        <v>72</v>
      </c>
      <c r="DHR42" s="101" t="s">
        <v>73</v>
      </c>
      <c r="DHS42" s="103" t="s">
        <v>72</v>
      </c>
      <c r="DHT42" s="101" t="s">
        <v>73</v>
      </c>
      <c r="DHU42" s="103" t="s">
        <v>72</v>
      </c>
      <c r="DHV42" s="101" t="s">
        <v>73</v>
      </c>
      <c r="DHW42" s="103" t="s">
        <v>72</v>
      </c>
      <c r="DHX42" s="101" t="s">
        <v>73</v>
      </c>
      <c r="DHY42" s="103" t="s">
        <v>72</v>
      </c>
      <c r="DHZ42" s="101" t="s">
        <v>73</v>
      </c>
      <c r="DIA42" s="103" t="s">
        <v>72</v>
      </c>
      <c r="DIB42" s="101" t="s">
        <v>73</v>
      </c>
      <c r="DIC42" s="103" t="s">
        <v>72</v>
      </c>
      <c r="DID42" s="101" t="s">
        <v>73</v>
      </c>
      <c r="DIE42" s="103" t="s">
        <v>72</v>
      </c>
      <c r="DIF42" s="101" t="s">
        <v>73</v>
      </c>
      <c r="DIG42" s="103" t="s">
        <v>72</v>
      </c>
      <c r="DIH42" s="101" t="s">
        <v>73</v>
      </c>
      <c r="DII42" s="103" t="s">
        <v>72</v>
      </c>
      <c r="DIJ42" s="101" t="s">
        <v>73</v>
      </c>
      <c r="DIK42" s="103" t="s">
        <v>72</v>
      </c>
      <c r="DIL42" s="101" t="s">
        <v>73</v>
      </c>
      <c r="DIM42" s="103" t="s">
        <v>72</v>
      </c>
      <c r="DIN42" s="101" t="s">
        <v>73</v>
      </c>
      <c r="DIO42" s="103" t="s">
        <v>72</v>
      </c>
      <c r="DIP42" s="101" t="s">
        <v>73</v>
      </c>
      <c r="DIQ42" s="103" t="s">
        <v>72</v>
      </c>
      <c r="DIR42" s="101" t="s">
        <v>73</v>
      </c>
      <c r="DIS42" s="103" t="s">
        <v>72</v>
      </c>
      <c r="DIT42" s="101" t="s">
        <v>73</v>
      </c>
      <c r="DIU42" s="103" t="s">
        <v>72</v>
      </c>
      <c r="DIV42" s="101" t="s">
        <v>73</v>
      </c>
      <c r="DIW42" s="103" t="s">
        <v>72</v>
      </c>
      <c r="DIX42" s="101" t="s">
        <v>73</v>
      </c>
      <c r="DIY42" s="103" t="s">
        <v>72</v>
      </c>
      <c r="DIZ42" s="101" t="s">
        <v>73</v>
      </c>
      <c r="DJA42" s="103" t="s">
        <v>72</v>
      </c>
      <c r="DJB42" s="101" t="s">
        <v>73</v>
      </c>
      <c r="DJC42" s="103" t="s">
        <v>72</v>
      </c>
      <c r="DJD42" s="101" t="s">
        <v>73</v>
      </c>
      <c r="DJE42" s="103" t="s">
        <v>72</v>
      </c>
      <c r="DJF42" s="101" t="s">
        <v>73</v>
      </c>
      <c r="DJG42" s="103" t="s">
        <v>72</v>
      </c>
      <c r="DJH42" s="101" t="s">
        <v>73</v>
      </c>
      <c r="DJI42" s="103" t="s">
        <v>72</v>
      </c>
      <c r="DJJ42" s="101" t="s">
        <v>73</v>
      </c>
      <c r="DJK42" s="103" t="s">
        <v>72</v>
      </c>
      <c r="DJL42" s="101" t="s">
        <v>73</v>
      </c>
      <c r="DJM42" s="103" t="s">
        <v>72</v>
      </c>
      <c r="DJN42" s="101" t="s">
        <v>73</v>
      </c>
      <c r="DJO42" s="103" t="s">
        <v>72</v>
      </c>
      <c r="DJP42" s="101" t="s">
        <v>73</v>
      </c>
      <c r="DJQ42" s="103" t="s">
        <v>72</v>
      </c>
      <c r="DJR42" s="101" t="s">
        <v>73</v>
      </c>
      <c r="DJS42" s="103" t="s">
        <v>72</v>
      </c>
      <c r="DJT42" s="101" t="s">
        <v>73</v>
      </c>
      <c r="DJU42" s="103" t="s">
        <v>72</v>
      </c>
      <c r="DJV42" s="101" t="s">
        <v>73</v>
      </c>
      <c r="DJW42" s="103" t="s">
        <v>72</v>
      </c>
      <c r="DJX42" s="101" t="s">
        <v>73</v>
      </c>
      <c r="DJY42" s="103" t="s">
        <v>72</v>
      </c>
      <c r="DJZ42" s="101" t="s">
        <v>73</v>
      </c>
      <c r="DKA42" s="103" t="s">
        <v>72</v>
      </c>
      <c r="DKB42" s="101" t="s">
        <v>73</v>
      </c>
      <c r="DKC42" s="103" t="s">
        <v>72</v>
      </c>
      <c r="DKD42" s="101" t="s">
        <v>73</v>
      </c>
      <c r="DKE42" s="103" t="s">
        <v>72</v>
      </c>
      <c r="DKF42" s="101" t="s">
        <v>73</v>
      </c>
      <c r="DKG42" s="103" t="s">
        <v>72</v>
      </c>
      <c r="DKH42" s="101" t="s">
        <v>73</v>
      </c>
      <c r="DKI42" s="103" t="s">
        <v>72</v>
      </c>
      <c r="DKJ42" s="101" t="s">
        <v>73</v>
      </c>
      <c r="DKK42" s="103" t="s">
        <v>72</v>
      </c>
      <c r="DKL42" s="101" t="s">
        <v>73</v>
      </c>
      <c r="DKM42" s="103" t="s">
        <v>72</v>
      </c>
      <c r="DKN42" s="101" t="s">
        <v>73</v>
      </c>
      <c r="DKO42" s="103" t="s">
        <v>72</v>
      </c>
      <c r="DKP42" s="101" t="s">
        <v>73</v>
      </c>
      <c r="DKQ42" s="103" t="s">
        <v>72</v>
      </c>
      <c r="DKR42" s="101" t="s">
        <v>73</v>
      </c>
      <c r="DKS42" s="103" t="s">
        <v>72</v>
      </c>
      <c r="DKT42" s="101" t="s">
        <v>73</v>
      </c>
      <c r="DKU42" s="103" t="s">
        <v>72</v>
      </c>
      <c r="DKV42" s="101" t="s">
        <v>73</v>
      </c>
      <c r="DKW42" s="103" t="s">
        <v>72</v>
      </c>
      <c r="DKX42" s="101" t="s">
        <v>73</v>
      </c>
      <c r="DKY42" s="103" t="s">
        <v>72</v>
      </c>
      <c r="DKZ42" s="101" t="s">
        <v>73</v>
      </c>
      <c r="DLA42" s="103" t="s">
        <v>72</v>
      </c>
      <c r="DLB42" s="101" t="s">
        <v>73</v>
      </c>
      <c r="DLC42" s="103" t="s">
        <v>72</v>
      </c>
      <c r="DLD42" s="101" t="s">
        <v>73</v>
      </c>
      <c r="DLE42" s="103" t="s">
        <v>72</v>
      </c>
      <c r="DLF42" s="101" t="s">
        <v>73</v>
      </c>
      <c r="DLG42" s="103" t="s">
        <v>72</v>
      </c>
      <c r="DLH42" s="101" t="s">
        <v>73</v>
      </c>
      <c r="DLI42" s="103" t="s">
        <v>72</v>
      </c>
      <c r="DLJ42" s="101" t="s">
        <v>73</v>
      </c>
      <c r="DLK42" s="103" t="s">
        <v>72</v>
      </c>
      <c r="DLL42" s="101" t="s">
        <v>73</v>
      </c>
      <c r="DLM42" s="103" t="s">
        <v>72</v>
      </c>
      <c r="DLN42" s="101" t="s">
        <v>73</v>
      </c>
      <c r="DLO42" s="103" t="s">
        <v>72</v>
      </c>
      <c r="DLP42" s="101" t="s">
        <v>73</v>
      </c>
      <c r="DLQ42" s="103" t="s">
        <v>72</v>
      </c>
      <c r="DLR42" s="101" t="s">
        <v>73</v>
      </c>
      <c r="DLS42" s="103" t="s">
        <v>72</v>
      </c>
      <c r="DLT42" s="101" t="s">
        <v>73</v>
      </c>
      <c r="DLU42" s="103" t="s">
        <v>72</v>
      </c>
      <c r="DLV42" s="101" t="s">
        <v>73</v>
      </c>
      <c r="DLW42" s="103" t="s">
        <v>72</v>
      </c>
      <c r="DLX42" s="101" t="s">
        <v>73</v>
      </c>
      <c r="DLY42" s="103" t="s">
        <v>72</v>
      </c>
      <c r="DLZ42" s="101" t="s">
        <v>73</v>
      </c>
      <c r="DMA42" s="103" t="s">
        <v>72</v>
      </c>
      <c r="DMB42" s="101" t="s">
        <v>73</v>
      </c>
      <c r="DMC42" s="103" t="s">
        <v>72</v>
      </c>
      <c r="DMD42" s="101" t="s">
        <v>73</v>
      </c>
      <c r="DME42" s="103" t="s">
        <v>72</v>
      </c>
      <c r="DMF42" s="101" t="s">
        <v>73</v>
      </c>
      <c r="DMG42" s="103" t="s">
        <v>72</v>
      </c>
      <c r="DMH42" s="101" t="s">
        <v>73</v>
      </c>
      <c r="DMI42" s="103" t="s">
        <v>72</v>
      </c>
      <c r="DMJ42" s="101" t="s">
        <v>73</v>
      </c>
      <c r="DMK42" s="103" t="s">
        <v>72</v>
      </c>
      <c r="DML42" s="101" t="s">
        <v>73</v>
      </c>
      <c r="DMM42" s="103" t="s">
        <v>72</v>
      </c>
      <c r="DMN42" s="101" t="s">
        <v>73</v>
      </c>
      <c r="DMO42" s="103" t="s">
        <v>72</v>
      </c>
      <c r="DMP42" s="101" t="s">
        <v>73</v>
      </c>
      <c r="DMQ42" s="103" t="s">
        <v>72</v>
      </c>
      <c r="DMR42" s="101" t="s">
        <v>73</v>
      </c>
      <c r="DMS42" s="103" t="s">
        <v>72</v>
      </c>
      <c r="DMT42" s="101" t="s">
        <v>73</v>
      </c>
      <c r="DMU42" s="103" t="s">
        <v>72</v>
      </c>
      <c r="DMV42" s="101" t="s">
        <v>73</v>
      </c>
      <c r="DMW42" s="103" t="s">
        <v>72</v>
      </c>
      <c r="DMX42" s="101" t="s">
        <v>73</v>
      </c>
      <c r="DMY42" s="103" t="s">
        <v>72</v>
      </c>
      <c r="DMZ42" s="101" t="s">
        <v>73</v>
      </c>
      <c r="DNA42" s="103" t="s">
        <v>72</v>
      </c>
      <c r="DNB42" s="101" t="s">
        <v>73</v>
      </c>
      <c r="DNC42" s="103" t="s">
        <v>72</v>
      </c>
      <c r="DND42" s="101" t="s">
        <v>73</v>
      </c>
      <c r="DNE42" s="103" t="s">
        <v>72</v>
      </c>
      <c r="DNF42" s="101" t="s">
        <v>73</v>
      </c>
      <c r="DNG42" s="103" t="s">
        <v>72</v>
      </c>
      <c r="DNH42" s="101" t="s">
        <v>73</v>
      </c>
      <c r="DNI42" s="103" t="s">
        <v>72</v>
      </c>
      <c r="DNJ42" s="101" t="s">
        <v>73</v>
      </c>
      <c r="DNK42" s="103" t="s">
        <v>72</v>
      </c>
      <c r="DNL42" s="101" t="s">
        <v>73</v>
      </c>
      <c r="DNM42" s="103" t="s">
        <v>72</v>
      </c>
      <c r="DNN42" s="101" t="s">
        <v>73</v>
      </c>
      <c r="DNO42" s="103" t="s">
        <v>72</v>
      </c>
      <c r="DNP42" s="101" t="s">
        <v>73</v>
      </c>
      <c r="DNQ42" s="103" t="s">
        <v>72</v>
      </c>
      <c r="DNR42" s="101" t="s">
        <v>73</v>
      </c>
      <c r="DNS42" s="103" t="s">
        <v>72</v>
      </c>
      <c r="DNT42" s="101" t="s">
        <v>73</v>
      </c>
      <c r="DNU42" s="103" t="s">
        <v>72</v>
      </c>
      <c r="DNV42" s="101" t="s">
        <v>73</v>
      </c>
      <c r="DNW42" s="103" t="s">
        <v>72</v>
      </c>
      <c r="DNX42" s="101" t="s">
        <v>73</v>
      </c>
      <c r="DNY42" s="103" t="s">
        <v>72</v>
      </c>
      <c r="DNZ42" s="101" t="s">
        <v>73</v>
      </c>
      <c r="DOA42" s="103" t="s">
        <v>72</v>
      </c>
      <c r="DOB42" s="101" t="s">
        <v>73</v>
      </c>
      <c r="DOC42" s="103" t="s">
        <v>72</v>
      </c>
      <c r="DOD42" s="101" t="s">
        <v>73</v>
      </c>
      <c r="DOE42" s="103" t="s">
        <v>72</v>
      </c>
      <c r="DOF42" s="101" t="s">
        <v>73</v>
      </c>
      <c r="DOG42" s="103" t="s">
        <v>72</v>
      </c>
      <c r="DOH42" s="101" t="s">
        <v>73</v>
      </c>
      <c r="DOI42" s="103" t="s">
        <v>72</v>
      </c>
      <c r="DOJ42" s="101" t="s">
        <v>73</v>
      </c>
      <c r="DOK42" s="103" t="s">
        <v>72</v>
      </c>
      <c r="DOL42" s="101" t="s">
        <v>73</v>
      </c>
      <c r="DOM42" s="103" t="s">
        <v>72</v>
      </c>
      <c r="DON42" s="101" t="s">
        <v>73</v>
      </c>
      <c r="DOO42" s="103" t="s">
        <v>72</v>
      </c>
      <c r="DOP42" s="101" t="s">
        <v>73</v>
      </c>
      <c r="DOQ42" s="103" t="s">
        <v>72</v>
      </c>
      <c r="DOR42" s="101" t="s">
        <v>73</v>
      </c>
      <c r="DOS42" s="103" t="s">
        <v>72</v>
      </c>
      <c r="DOT42" s="101" t="s">
        <v>73</v>
      </c>
      <c r="DOU42" s="103" t="s">
        <v>72</v>
      </c>
      <c r="DOV42" s="101" t="s">
        <v>73</v>
      </c>
      <c r="DOW42" s="103" t="s">
        <v>72</v>
      </c>
      <c r="DOX42" s="101" t="s">
        <v>73</v>
      </c>
      <c r="DOY42" s="103" t="s">
        <v>72</v>
      </c>
      <c r="DOZ42" s="101" t="s">
        <v>73</v>
      </c>
      <c r="DPA42" s="103" t="s">
        <v>72</v>
      </c>
      <c r="DPB42" s="101" t="s">
        <v>73</v>
      </c>
      <c r="DPC42" s="103" t="s">
        <v>72</v>
      </c>
      <c r="DPD42" s="101" t="s">
        <v>73</v>
      </c>
      <c r="DPE42" s="103" t="s">
        <v>72</v>
      </c>
      <c r="DPF42" s="101" t="s">
        <v>73</v>
      </c>
      <c r="DPG42" s="103" t="s">
        <v>72</v>
      </c>
      <c r="DPH42" s="101" t="s">
        <v>73</v>
      </c>
      <c r="DPI42" s="103" t="s">
        <v>72</v>
      </c>
      <c r="DPJ42" s="101" t="s">
        <v>73</v>
      </c>
      <c r="DPK42" s="103" t="s">
        <v>72</v>
      </c>
      <c r="DPL42" s="101" t="s">
        <v>73</v>
      </c>
      <c r="DPM42" s="103" t="s">
        <v>72</v>
      </c>
      <c r="DPN42" s="101" t="s">
        <v>73</v>
      </c>
      <c r="DPO42" s="103" t="s">
        <v>72</v>
      </c>
      <c r="DPP42" s="101" t="s">
        <v>73</v>
      </c>
      <c r="DPQ42" s="103" t="s">
        <v>72</v>
      </c>
      <c r="DPR42" s="101" t="s">
        <v>73</v>
      </c>
      <c r="DPS42" s="103" t="s">
        <v>72</v>
      </c>
      <c r="DPT42" s="101" t="s">
        <v>73</v>
      </c>
      <c r="DPU42" s="103" t="s">
        <v>72</v>
      </c>
      <c r="DPV42" s="101" t="s">
        <v>73</v>
      </c>
      <c r="DPW42" s="103" t="s">
        <v>72</v>
      </c>
      <c r="DPX42" s="101" t="s">
        <v>73</v>
      </c>
      <c r="DPY42" s="103" t="s">
        <v>72</v>
      </c>
      <c r="DPZ42" s="101" t="s">
        <v>73</v>
      </c>
      <c r="DQA42" s="103" t="s">
        <v>72</v>
      </c>
      <c r="DQB42" s="101" t="s">
        <v>73</v>
      </c>
      <c r="DQC42" s="103" t="s">
        <v>72</v>
      </c>
      <c r="DQD42" s="101" t="s">
        <v>73</v>
      </c>
      <c r="DQE42" s="103" t="s">
        <v>72</v>
      </c>
      <c r="DQF42" s="101" t="s">
        <v>73</v>
      </c>
      <c r="DQG42" s="103" t="s">
        <v>72</v>
      </c>
      <c r="DQH42" s="101" t="s">
        <v>73</v>
      </c>
      <c r="DQI42" s="103" t="s">
        <v>72</v>
      </c>
      <c r="DQJ42" s="101" t="s">
        <v>73</v>
      </c>
      <c r="DQK42" s="103" t="s">
        <v>72</v>
      </c>
      <c r="DQL42" s="101" t="s">
        <v>73</v>
      </c>
      <c r="DQM42" s="103" t="s">
        <v>72</v>
      </c>
      <c r="DQN42" s="101" t="s">
        <v>73</v>
      </c>
      <c r="DQO42" s="103" t="s">
        <v>72</v>
      </c>
      <c r="DQP42" s="101" t="s">
        <v>73</v>
      </c>
      <c r="DQQ42" s="103" t="s">
        <v>72</v>
      </c>
      <c r="DQR42" s="101" t="s">
        <v>73</v>
      </c>
      <c r="DQS42" s="103" t="s">
        <v>72</v>
      </c>
      <c r="DQT42" s="101" t="s">
        <v>73</v>
      </c>
      <c r="DQU42" s="103" t="s">
        <v>72</v>
      </c>
      <c r="DQV42" s="101" t="s">
        <v>73</v>
      </c>
      <c r="DQW42" s="103" t="s">
        <v>72</v>
      </c>
      <c r="DQX42" s="101" t="s">
        <v>73</v>
      </c>
      <c r="DQY42" s="103" t="s">
        <v>72</v>
      </c>
      <c r="DQZ42" s="101" t="s">
        <v>73</v>
      </c>
      <c r="DRA42" s="103" t="s">
        <v>72</v>
      </c>
      <c r="DRB42" s="101" t="s">
        <v>73</v>
      </c>
      <c r="DRC42" s="103" t="s">
        <v>72</v>
      </c>
      <c r="DRD42" s="101" t="s">
        <v>73</v>
      </c>
      <c r="DRE42" s="103" t="s">
        <v>72</v>
      </c>
      <c r="DRF42" s="101" t="s">
        <v>73</v>
      </c>
      <c r="DRG42" s="103" t="s">
        <v>72</v>
      </c>
      <c r="DRH42" s="101" t="s">
        <v>73</v>
      </c>
      <c r="DRI42" s="103" t="s">
        <v>72</v>
      </c>
      <c r="DRJ42" s="101" t="s">
        <v>73</v>
      </c>
      <c r="DRK42" s="103" t="s">
        <v>72</v>
      </c>
      <c r="DRL42" s="101" t="s">
        <v>73</v>
      </c>
      <c r="DRM42" s="103" t="s">
        <v>72</v>
      </c>
      <c r="DRN42" s="101" t="s">
        <v>73</v>
      </c>
      <c r="DRO42" s="103" t="s">
        <v>72</v>
      </c>
      <c r="DRP42" s="101" t="s">
        <v>73</v>
      </c>
      <c r="DRQ42" s="103" t="s">
        <v>72</v>
      </c>
      <c r="DRR42" s="101" t="s">
        <v>73</v>
      </c>
      <c r="DRS42" s="103" t="s">
        <v>72</v>
      </c>
      <c r="DRT42" s="101" t="s">
        <v>73</v>
      </c>
      <c r="DRU42" s="103" t="s">
        <v>72</v>
      </c>
      <c r="DRV42" s="101" t="s">
        <v>73</v>
      </c>
      <c r="DRW42" s="103" t="s">
        <v>72</v>
      </c>
      <c r="DRX42" s="101" t="s">
        <v>73</v>
      </c>
      <c r="DRY42" s="103" t="s">
        <v>72</v>
      </c>
      <c r="DRZ42" s="101" t="s">
        <v>73</v>
      </c>
      <c r="DSA42" s="103" t="s">
        <v>72</v>
      </c>
      <c r="DSB42" s="101" t="s">
        <v>73</v>
      </c>
      <c r="DSC42" s="103" t="s">
        <v>72</v>
      </c>
      <c r="DSD42" s="101" t="s">
        <v>73</v>
      </c>
      <c r="DSE42" s="103" t="s">
        <v>72</v>
      </c>
      <c r="DSF42" s="101" t="s">
        <v>73</v>
      </c>
      <c r="DSG42" s="103" t="s">
        <v>72</v>
      </c>
      <c r="DSH42" s="101" t="s">
        <v>73</v>
      </c>
      <c r="DSI42" s="103" t="s">
        <v>72</v>
      </c>
      <c r="DSJ42" s="101" t="s">
        <v>73</v>
      </c>
      <c r="DSK42" s="103" t="s">
        <v>72</v>
      </c>
      <c r="DSL42" s="101" t="s">
        <v>73</v>
      </c>
      <c r="DSM42" s="103" t="s">
        <v>72</v>
      </c>
      <c r="DSN42" s="101" t="s">
        <v>73</v>
      </c>
      <c r="DSO42" s="103" t="s">
        <v>72</v>
      </c>
      <c r="DSP42" s="101" t="s">
        <v>73</v>
      </c>
      <c r="DSQ42" s="103" t="s">
        <v>72</v>
      </c>
      <c r="DSR42" s="101" t="s">
        <v>73</v>
      </c>
      <c r="DSS42" s="103" t="s">
        <v>72</v>
      </c>
      <c r="DST42" s="101" t="s">
        <v>73</v>
      </c>
      <c r="DSU42" s="103" t="s">
        <v>72</v>
      </c>
      <c r="DSV42" s="101" t="s">
        <v>73</v>
      </c>
      <c r="DSW42" s="103" t="s">
        <v>72</v>
      </c>
      <c r="DSX42" s="101" t="s">
        <v>73</v>
      </c>
      <c r="DSY42" s="103" t="s">
        <v>72</v>
      </c>
      <c r="DSZ42" s="101" t="s">
        <v>73</v>
      </c>
      <c r="DTA42" s="103" t="s">
        <v>72</v>
      </c>
      <c r="DTB42" s="101" t="s">
        <v>73</v>
      </c>
      <c r="DTC42" s="103" t="s">
        <v>72</v>
      </c>
      <c r="DTD42" s="101" t="s">
        <v>73</v>
      </c>
      <c r="DTE42" s="103" t="s">
        <v>72</v>
      </c>
      <c r="DTF42" s="101" t="s">
        <v>73</v>
      </c>
      <c r="DTG42" s="103" t="s">
        <v>72</v>
      </c>
      <c r="DTH42" s="101" t="s">
        <v>73</v>
      </c>
      <c r="DTI42" s="103" t="s">
        <v>72</v>
      </c>
      <c r="DTJ42" s="101" t="s">
        <v>73</v>
      </c>
      <c r="DTK42" s="103" t="s">
        <v>72</v>
      </c>
      <c r="DTL42" s="101" t="s">
        <v>73</v>
      </c>
      <c r="DTM42" s="103" t="s">
        <v>72</v>
      </c>
      <c r="DTN42" s="101" t="s">
        <v>73</v>
      </c>
      <c r="DTO42" s="103" t="s">
        <v>72</v>
      </c>
      <c r="DTP42" s="101" t="s">
        <v>73</v>
      </c>
      <c r="DTQ42" s="103" t="s">
        <v>72</v>
      </c>
      <c r="DTR42" s="101" t="s">
        <v>73</v>
      </c>
      <c r="DTS42" s="103" t="s">
        <v>72</v>
      </c>
      <c r="DTT42" s="101" t="s">
        <v>73</v>
      </c>
      <c r="DTU42" s="103" t="s">
        <v>72</v>
      </c>
      <c r="DTV42" s="101" t="s">
        <v>73</v>
      </c>
      <c r="DTW42" s="103" t="s">
        <v>72</v>
      </c>
      <c r="DTX42" s="101" t="s">
        <v>73</v>
      </c>
      <c r="DTY42" s="103" t="s">
        <v>72</v>
      </c>
      <c r="DTZ42" s="101" t="s">
        <v>73</v>
      </c>
      <c r="DUA42" s="103" t="s">
        <v>72</v>
      </c>
      <c r="DUB42" s="101" t="s">
        <v>73</v>
      </c>
      <c r="DUC42" s="103" t="s">
        <v>72</v>
      </c>
      <c r="DUD42" s="101" t="s">
        <v>73</v>
      </c>
      <c r="DUE42" s="103" t="s">
        <v>72</v>
      </c>
      <c r="DUF42" s="101" t="s">
        <v>73</v>
      </c>
      <c r="DUG42" s="103" t="s">
        <v>72</v>
      </c>
      <c r="DUH42" s="101" t="s">
        <v>73</v>
      </c>
      <c r="DUI42" s="103" t="s">
        <v>72</v>
      </c>
      <c r="DUJ42" s="101" t="s">
        <v>73</v>
      </c>
      <c r="DUK42" s="103" t="s">
        <v>72</v>
      </c>
      <c r="DUL42" s="101" t="s">
        <v>73</v>
      </c>
      <c r="DUM42" s="103" t="s">
        <v>72</v>
      </c>
      <c r="DUN42" s="101" t="s">
        <v>73</v>
      </c>
      <c r="DUO42" s="103" t="s">
        <v>72</v>
      </c>
      <c r="DUP42" s="101" t="s">
        <v>73</v>
      </c>
      <c r="DUQ42" s="103" t="s">
        <v>72</v>
      </c>
      <c r="DUR42" s="101" t="s">
        <v>73</v>
      </c>
      <c r="DUS42" s="103" t="s">
        <v>72</v>
      </c>
      <c r="DUT42" s="101" t="s">
        <v>73</v>
      </c>
      <c r="DUU42" s="103" t="s">
        <v>72</v>
      </c>
      <c r="DUV42" s="101" t="s">
        <v>73</v>
      </c>
      <c r="DUW42" s="103" t="s">
        <v>72</v>
      </c>
      <c r="DUX42" s="101" t="s">
        <v>73</v>
      </c>
      <c r="DUY42" s="103" t="s">
        <v>72</v>
      </c>
      <c r="DUZ42" s="101" t="s">
        <v>73</v>
      </c>
      <c r="DVA42" s="103" t="s">
        <v>72</v>
      </c>
      <c r="DVB42" s="101" t="s">
        <v>73</v>
      </c>
      <c r="DVC42" s="103" t="s">
        <v>72</v>
      </c>
      <c r="DVD42" s="101" t="s">
        <v>73</v>
      </c>
      <c r="DVE42" s="103" t="s">
        <v>72</v>
      </c>
      <c r="DVF42" s="101" t="s">
        <v>73</v>
      </c>
      <c r="DVG42" s="103" t="s">
        <v>72</v>
      </c>
      <c r="DVH42" s="101" t="s">
        <v>73</v>
      </c>
      <c r="DVI42" s="103" t="s">
        <v>72</v>
      </c>
      <c r="DVJ42" s="101" t="s">
        <v>73</v>
      </c>
      <c r="DVK42" s="103" t="s">
        <v>72</v>
      </c>
      <c r="DVL42" s="101" t="s">
        <v>73</v>
      </c>
      <c r="DVM42" s="103" t="s">
        <v>72</v>
      </c>
      <c r="DVN42" s="101" t="s">
        <v>73</v>
      </c>
      <c r="DVO42" s="103" t="s">
        <v>72</v>
      </c>
      <c r="DVP42" s="101" t="s">
        <v>73</v>
      </c>
      <c r="DVQ42" s="103" t="s">
        <v>72</v>
      </c>
      <c r="DVR42" s="101" t="s">
        <v>73</v>
      </c>
      <c r="DVS42" s="103" t="s">
        <v>72</v>
      </c>
      <c r="DVT42" s="101" t="s">
        <v>73</v>
      </c>
      <c r="DVU42" s="103" t="s">
        <v>72</v>
      </c>
      <c r="DVV42" s="101" t="s">
        <v>73</v>
      </c>
      <c r="DVW42" s="103" t="s">
        <v>72</v>
      </c>
      <c r="DVX42" s="101" t="s">
        <v>73</v>
      </c>
      <c r="DVY42" s="103" t="s">
        <v>72</v>
      </c>
      <c r="DVZ42" s="101" t="s">
        <v>73</v>
      </c>
      <c r="DWA42" s="103" t="s">
        <v>72</v>
      </c>
      <c r="DWB42" s="101" t="s">
        <v>73</v>
      </c>
      <c r="DWC42" s="103" t="s">
        <v>72</v>
      </c>
      <c r="DWD42" s="101" t="s">
        <v>73</v>
      </c>
      <c r="DWE42" s="103" t="s">
        <v>72</v>
      </c>
      <c r="DWF42" s="101" t="s">
        <v>73</v>
      </c>
      <c r="DWG42" s="103" t="s">
        <v>72</v>
      </c>
      <c r="DWH42" s="101" t="s">
        <v>73</v>
      </c>
      <c r="DWI42" s="103" t="s">
        <v>72</v>
      </c>
      <c r="DWJ42" s="101" t="s">
        <v>73</v>
      </c>
      <c r="DWK42" s="103" t="s">
        <v>72</v>
      </c>
      <c r="DWL42" s="101" t="s">
        <v>73</v>
      </c>
      <c r="DWM42" s="103" t="s">
        <v>72</v>
      </c>
      <c r="DWN42" s="101" t="s">
        <v>73</v>
      </c>
      <c r="DWO42" s="103" t="s">
        <v>72</v>
      </c>
      <c r="DWP42" s="101" t="s">
        <v>73</v>
      </c>
      <c r="DWQ42" s="103" t="s">
        <v>72</v>
      </c>
      <c r="DWR42" s="101" t="s">
        <v>73</v>
      </c>
      <c r="DWS42" s="103" t="s">
        <v>72</v>
      </c>
      <c r="DWT42" s="101" t="s">
        <v>73</v>
      </c>
      <c r="DWU42" s="103" t="s">
        <v>72</v>
      </c>
      <c r="DWV42" s="101" t="s">
        <v>73</v>
      </c>
      <c r="DWW42" s="103" t="s">
        <v>72</v>
      </c>
      <c r="DWX42" s="101" t="s">
        <v>73</v>
      </c>
      <c r="DWY42" s="103" t="s">
        <v>72</v>
      </c>
      <c r="DWZ42" s="101" t="s">
        <v>73</v>
      </c>
      <c r="DXA42" s="103" t="s">
        <v>72</v>
      </c>
      <c r="DXB42" s="101" t="s">
        <v>73</v>
      </c>
      <c r="DXC42" s="103" t="s">
        <v>72</v>
      </c>
      <c r="DXD42" s="101" t="s">
        <v>73</v>
      </c>
      <c r="DXE42" s="103" t="s">
        <v>72</v>
      </c>
      <c r="DXF42" s="101" t="s">
        <v>73</v>
      </c>
      <c r="DXG42" s="103" t="s">
        <v>72</v>
      </c>
      <c r="DXH42" s="101" t="s">
        <v>73</v>
      </c>
      <c r="DXI42" s="103" t="s">
        <v>72</v>
      </c>
      <c r="DXJ42" s="101" t="s">
        <v>73</v>
      </c>
      <c r="DXK42" s="103" t="s">
        <v>72</v>
      </c>
      <c r="DXL42" s="101" t="s">
        <v>73</v>
      </c>
      <c r="DXM42" s="103" t="s">
        <v>72</v>
      </c>
      <c r="DXN42" s="101" t="s">
        <v>73</v>
      </c>
      <c r="DXO42" s="103" t="s">
        <v>72</v>
      </c>
      <c r="DXP42" s="101" t="s">
        <v>73</v>
      </c>
      <c r="DXQ42" s="103" t="s">
        <v>72</v>
      </c>
      <c r="DXR42" s="101" t="s">
        <v>73</v>
      </c>
      <c r="DXS42" s="103" t="s">
        <v>72</v>
      </c>
      <c r="DXT42" s="101" t="s">
        <v>73</v>
      </c>
      <c r="DXU42" s="103" t="s">
        <v>72</v>
      </c>
      <c r="DXV42" s="101" t="s">
        <v>73</v>
      </c>
      <c r="DXW42" s="103" t="s">
        <v>72</v>
      </c>
      <c r="DXX42" s="101" t="s">
        <v>73</v>
      </c>
      <c r="DXY42" s="103" t="s">
        <v>72</v>
      </c>
      <c r="DXZ42" s="101" t="s">
        <v>73</v>
      </c>
      <c r="DYA42" s="103" t="s">
        <v>72</v>
      </c>
      <c r="DYB42" s="101" t="s">
        <v>73</v>
      </c>
      <c r="DYC42" s="103" t="s">
        <v>72</v>
      </c>
      <c r="DYD42" s="101" t="s">
        <v>73</v>
      </c>
      <c r="DYE42" s="103" t="s">
        <v>72</v>
      </c>
      <c r="DYF42" s="101" t="s">
        <v>73</v>
      </c>
      <c r="DYG42" s="103" t="s">
        <v>72</v>
      </c>
      <c r="DYH42" s="101" t="s">
        <v>73</v>
      </c>
      <c r="DYI42" s="103" t="s">
        <v>72</v>
      </c>
      <c r="DYJ42" s="101" t="s">
        <v>73</v>
      </c>
      <c r="DYK42" s="103" t="s">
        <v>72</v>
      </c>
      <c r="DYL42" s="101" t="s">
        <v>73</v>
      </c>
      <c r="DYM42" s="103" t="s">
        <v>72</v>
      </c>
      <c r="DYN42" s="101" t="s">
        <v>73</v>
      </c>
      <c r="DYO42" s="103" t="s">
        <v>72</v>
      </c>
      <c r="DYP42" s="101" t="s">
        <v>73</v>
      </c>
      <c r="DYQ42" s="103" t="s">
        <v>72</v>
      </c>
      <c r="DYR42" s="101" t="s">
        <v>73</v>
      </c>
      <c r="DYS42" s="103" t="s">
        <v>72</v>
      </c>
      <c r="DYT42" s="101" t="s">
        <v>73</v>
      </c>
      <c r="DYU42" s="103" t="s">
        <v>72</v>
      </c>
      <c r="DYV42" s="101" t="s">
        <v>73</v>
      </c>
      <c r="DYW42" s="103" t="s">
        <v>72</v>
      </c>
      <c r="DYX42" s="101" t="s">
        <v>73</v>
      </c>
      <c r="DYY42" s="103" t="s">
        <v>72</v>
      </c>
      <c r="DYZ42" s="101" t="s">
        <v>73</v>
      </c>
      <c r="DZA42" s="103" t="s">
        <v>72</v>
      </c>
      <c r="DZB42" s="101" t="s">
        <v>73</v>
      </c>
      <c r="DZC42" s="103" t="s">
        <v>72</v>
      </c>
      <c r="DZD42" s="101" t="s">
        <v>73</v>
      </c>
      <c r="DZE42" s="103" t="s">
        <v>72</v>
      </c>
      <c r="DZF42" s="101" t="s">
        <v>73</v>
      </c>
      <c r="DZG42" s="103" t="s">
        <v>72</v>
      </c>
      <c r="DZH42" s="101" t="s">
        <v>73</v>
      </c>
      <c r="DZI42" s="103" t="s">
        <v>72</v>
      </c>
      <c r="DZJ42" s="101" t="s">
        <v>73</v>
      </c>
      <c r="DZK42" s="103" t="s">
        <v>72</v>
      </c>
      <c r="DZL42" s="101" t="s">
        <v>73</v>
      </c>
      <c r="DZM42" s="103" t="s">
        <v>72</v>
      </c>
      <c r="DZN42" s="101" t="s">
        <v>73</v>
      </c>
      <c r="DZO42" s="103" t="s">
        <v>72</v>
      </c>
      <c r="DZP42" s="101" t="s">
        <v>73</v>
      </c>
      <c r="DZQ42" s="103" t="s">
        <v>72</v>
      </c>
      <c r="DZR42" s="101" t="s">
        <v>73</v>
      </c>
      <c r="DZS42" s="103" t="s">
        <v>72</v>
      </c>
      <c r="DZT42" s="101" t="s">
        <v>73</v>
      </c>
      <c r="DZU42" s="103" t="s">
        <v>72</v>
      </c>
      <c r="DZV42" s="101" t="s">
        <v>73</v>
      </c>
      <c r="DZW42" s="103" t="s">
        <v>72</v>
      </c>
      <c r="DZX42" s="101" t="s">
        <v>73</v>
      </c>
      <c r="DZY42" s="103" t="s">
        <v>72</v>
      </c>
      <c r="DZZ42" s="101" t="s">
        <v>73</v>
      </c>
      <c r="EAA42" s="103" t="s">
        <v>72</v>
      </c>
      <c r="EAB42" s="101" t="s">
        <v>73</v>
      </c>
      <c r="EAC42" s="103" t="s">
        <v>72</v>
      </c>
      <c r="EAD42" s="101" t="s">
        <v>73</v>
      </c>
      <c r="EAE42" s="103" t="s">
        <v>72</v>
      </c>
      <c r="EAF42" s="101" t="s">
        <v>73</v>
      </c>
      <c r="EAG42" s="103" t="s">
        <v>72</v>
      </c>
      <c r="EAH42" s="101" t="s">
        <v>73</v>
      </c>
      <c r="EAI42" s="103" t="s">
        <v>72</v>
      </c>
      <c r="EAJ42" s="101" t="s">
        <v>73</v>
      </c>
      <c r="EAK42" s="103" t="s">
        <v>72</v>
      </c>
      <c r="EAL42" s="101" t="s">
        <v>73</v>
      </c>
      <c r="EAM42" s="103" t="s">
        <v>72</v>
      </c>
      <c r="EAN42" s="101" t="s">
        <v>73</v>
      </c>
      <c r="EAO42" s="103" t="s">
        <v>72</v>
      </c>
      <c r="EAP42" s="101" t="s">
        <v>73</v>
      </c>
      <c r="EAQ42" s="103" t="s">
        <v>72</v>
      </c>
      <c r="EAR42" s="101" t="s">
        <v>73</v>
      </c>
      <c r="EAS42" s="103" t="s">
        <v>72</v>
      </c>
      <c r="EAT42" s="101" t="s">
        <v>73</v>
      </c>
      <c r="EAU42" s="103" t="s">
        <v>72</v>
      </c>
      <c r="EAV42" s="101" t="s">
        <v>73</v>
      </c>
      <c r="EAW42" s="103" t="s">
        <v>72</v>
      </c>
      <c r="EAX42" s="101" t="s">
        <v>73</v>
      </c>
      <c r="EAY42" s="103" t="s">
        <v>72</v>
      </c>
      <c r="EAZ42" s="101" t="s">
        <v>73</v>
      </c>
      <c r="EBA42" s="103" t="s">
        <v>72</v>
      </c>
      <c r="EBB42" s="101" t="s">
        <v>73</v>
      </c>
      <c r="EBC42" s="103" t="s">
        <v>72</v>
      </c>
      <c r="EBD42" s="101" t="s">
        <v>73</v>
      </c>
      <c r="EBE42" s="103" t="s">
        <v>72</v>
      </c>
      <c r="EBF42" s="101" t="s">
        <v>73</v>
      </c>
      <c r="EBG42" s="103" t="s">
        <v>72</v>
      </c>
      <c r="EBH42" s="101" t="s">
        <v>73</v>
      </c>
      <c r="EBI42" s="103" t="s">
        <v>72</v>
      </c>
      <c r="EBJ42" s="101" t="s">
        <v>73</v>
      </c>
      <c r="EBK42" s="103" t="s">
        <v>72</v>
      </c>
      <c r="EBL42" s="101" t="s">
        <v>73</v>
      </c>
      <c r="EBM42" s="103" t="s">
        <v>72</v>
      </c>
      <c r="EBN42" s="101" t="s">
        <v>73</v>
      </c>
      <c r="EBO42" s="103" t="s">
        <v>72</v>
      </c>
      <c r="EBP42" s="101" t="s">
        <v>73</v>
      </c>
      <c r="EBQ42" s="103" t="s">
        <v>72</v>
      </c>
      <c r="EBR42" s="101" t="s">
        <v>73</v>
      </c>
      <c r="EBS42" s="103" t="s">
        <v>72</v>
      </c>
      <c r="EBT42" s="101" t="s">
        <v>73</v>
      </c>
      <c r="EBU42" s="103" t="s">
        <v>72</v>
      </c>
      <c r="EBV42" s="101" t="s">
        <v>73</v>
      </c>
      <c r="EBW42" s="103" t="s">
        <v>72</v>
      </c>
      <c r="EBX42" s="101" t="s">
        <v>73</v>
      </c>
      <c r="EBY42" s="103" t="s">
        <v>72</v>
      </c>
      <c r="EBZ42" s="101" t="s">
        <v>73</v>
      </c>
      <c r="ECA42" s="103" t="s">
        <v>72</v>
      </c>
      <c r="ECB42" s="101" t="s">
        <v>73</v>
      </c>
      <c r="ECC42" s="103" t="s">
        <v>72</v>
      </c>
      <c r="ECD42" s="101" t="s">
        <v>73</v>
      </c>
      <c r="ECE42" s="103" t="s">
        <v>72</v>
      </c>
      <c r="ECF42" s="101" t="s">
        <v>73</v>
      </c>
      <c r="ECG42" s="103" t="s">
        <v>72</v>
      </c>
      <c r="ECH42" s="101" t="s">
        <v>73</v>
      </c>
      <c r="ECI42" s="103" t="s">
        <v>72</v>
      </c>
      <c r="ECJ42" s="101" t="s">
        <v>73</v>
      </c>
      <c r="ECK42" s="103" t="s">
        <v>72</v>
      </c>
      <c r="ECL42" s="101" t="s">
        <v>73</v>
      </c>
      <c r="ECM42" s="103" t="s">
        <v>72</v>
      </c>
      <c r="ECN42" s="101" t="s">
        <v>73</v>
      </c>
      <c r="ECO42" s="103" t="s">
        <v>72</v>
      </c>
      <c r="ECP42" s="101" t="s">
        <v>73</v>
      </c>
      <c r="ECQ42" s="103" t="s">
        <v>72</v>
      </c>
      <c r="ECR42" s="101" t="s">
        <v>73</v>
      </c>
      <c r="ECS42" s="103" t="s">
        <v>72</v>
      </c>
      <c r="ECT42" s="101" t="s">
        <v>73</v>
      </c>
      <c r="ECU42" s="103" t="s">
        <v>72</v>
      </c>
      <c r="ECV42" s="101" t="s">
        <v>73</v>
      </c>
      <c r="ECW42" s="103" t="s">
        <v>72</v>
      </c>
      <c r="ECX42" s="101" t="s">
        <v>73</v>
      </c>
      <c r="ECY42" s="103" t="s">
        <v>72</v>
      </c>
      <c r="ECZ42" s="101" t="s">
        <v>73</v>
      </c>
      <c r="EDA42" s="103" t="s">
        <v>72</v>
      </c>
      <c r="EDB42" s="101" t="s">
        <v>73</v>
      </c>
      <c r="EDC42" s="103" t="s">
        <v>72</v>
      </c>
      <c r="EDD42" s="101" t="s">
        <v>73</v>
      </c>
      <c r="EDE42" s="103" t="s">
        <v>72</v>
      </c>
      <c r="EDF42" s="101" t="s">
        <v>73</v>
      </c>
      <c r="EDG42" s="103" t="s">
        <v>72</v>
      </c>
      <c r="EDH42" s="101" t="s">
        <v>73</v>
      </c>
      <c r="EDI42" s="103" t="s">
        <v>72</v>
      </c>
      <c r="EDJ42" s="101" t="s">
        <v>73</v>
      </c>
      <c r="EDK42" s="103" t="s">
        <v>72</v>
      </c>
      <c r="EDL42" s="101" t="s">
        <v>73</v>
      </c>
      <c r="EDM42" s="103" t="s">
        <v>72</v>
      </c>
      <c r="EDN42" s="101" t="s">
        <v>73</v>
      </c>
      <c r="EDO42" s="103" t="s">
        <v>72</v>
      </c>
      <c r="EDP42" s="101" t="s">
        <v>73</v>
      </c>
      <c r="EDQ42" s="103" t="s">
        <v>72</v>
      </c>
      <c r="EDR42" s="101" t="s">
        <v>73</v>
      </c>
      <c r="EDS42" s="103" t="s">
        <v>72</v>
      </c>
      <c r="EDT42" s="101" t="s">
        <v>73</v>
      </c>
      <c r="EDU42" s="103" t="s">
        <v>72</v>
      </c>
      <c r="EDV42" s="101" t="s">
        <v>73</v>
      </c>
      <c r="EDW42" s="103" t="s">
        <v>72</v>
      </c>
      <c r="EDX42" s="101" t="s">
        <v>73</v>
      </c>
      <c r="EDY42" s="103" t="s">
        <v>72</v>
      </c>
      <c r="EDZ42" s="101" t="s">
        <v>73</v>
      </c>
      <c r="EEA42" s="103" t="s">
        <v>72</v>
      </c>
      <c r="EEB42" s="101" t="s">
        <v>73</v>
      </c>
      <c r="EEC42" s="103" t="s">
        <v>72</v>
      </c>
      <c r="EED42" s="101" t="s">
        <v>73</v>
      </c>
      <c r="EEE42" s="103" t="s">
        <v>72</v>
      </c>
      <c r="EEF42" s="101" t="s">
        <v>73</v>
      </c>
      <c r="EEG42" s="103" t="s">
        <v>72</v>
      </c>
      <c r="EEH42" s="101" t="s">
        <v>73</v>
      </c>
      <c r="EEI42" s="103" t="s">
        <v>72</v>
      </c>
      <c r="EEJ42" s="101" t="s">
        <v>73</v>
      </c>
      <c r="EEK42" s="103" t="s">
        <v>72</v>
      </c>
      <c r="EEL42" s="101" t="s">
        <v>73</v>
      </c>
      <c r="EEM42" s="103" t="s">
        <v>72</v>
      </c>
      <c r="EEN42" s="101" t="s">
        <v>73</v>
      </c>
      <c r="EEO42" s="103" t="s">
        <v>72</v>
      </c>
      <c r="EEP42" s="101" t="s">
        <v>73</v>
      </c>
      <c r="EEQ42" s="103" t="s">
        <v>72</v>
      </c>
      <c r="EER42" s="101" t="s">
        <v>73</v>
      </c>
      <c r="EES42" s="103" t="s">
        <v>72</v>
      </c>
      <c r="EET42" s="101" t="s">
        <v>73</v>
      </c>
      <c r="EEU42" s="103" t="s">
        <v>72</v>
      </c>
      <c r="EEV42" s="101" t="s">
        <v>73</v>
      </c>
      <c r="EEW42" s="103" t="s">
        <v>72</v>
      </c>
      <c r="EEX42" s="101" t="s">
        <v>73</v>
      </c>
      <c r="EEY42" s="103" t="s">
        <v>72</v>
      </c>
      <c r="EEZ42" s="101" t="s">
        <v>73</v>
      </c>
      <c r="EFA42" s="103" t="s">
        <v>72</v>
      </c>
      <c r="EFB42" s="101" t="s">
        <v>73</v>
      </c>
      <c r="EFC42" s="103" t="s">
        <v>72</v>
      </c>
      <c r="EFD42" s="101" t="s">
        <v>73</v>
      </c>
      <c r="EFE42" s="103" t="s">
        <v>72</v>
      </c>
      <c r="EFF42" s="101" t="s">
        <v>73</v>
      </c>
      <c r="EFG42" s="103" t="s">
        <v>72</v>
      </c>
      <c r="EFH42" s="101" t="s">
        <v>73</v>
      </c>
      <c r="EFI42" s="103" t="s">
        <v>72</v>
      </c>
      <c r="EFJ42" s="101" t="s">
        <v>73</v>
      </c>
      <c r="EFK42" s="103" t="s">
        <v>72</v>
      </c>
      <c r="EFL42" s="101" t="s">
        <v>73</v>
      </c>
      <c r="EFM42" s="103" t="s">
        <v>72</v>
      </c>
      <c r="EFN42" s="101" t="s">
        <v>73</v>
      </c>
      <c r="EFO42" s="103" t="s">
        <v>72</v>
      </c>
      <c r="EFP42" s="101" t="s">
        <v>73</v>
      </c>
      <c r="EFQ42" s="103" t="s">
        <v>72</v>
      </c>
      <c r="EFR42" s="101" t="s">
        <v>73</v>
      </c>
      <c r="EFS42" s="103" t="s">
        <v>72</v>
      </c>
      <c r="EFT42" s="101" t="s">
        <v>73</v>
      </c>
      <c r="EFU42" s="103" t="s">
        <v>72</v>
      </c>
      <c r="EFV42" s="101" t="s">
        <v>73</v>
      </c>
      <c r="EFW42" s="103" t="s">
        <v>72</v>
      </c>
      <c r="EFX42" s="101" t="s">
        <v>73</v>
      </c>
      <c r="EFY42" s="103" t="s">
        <v>72</v>
      </c>
      <c r="EFZ42" s="101" t="s">
        <v>73</v>
      </c>
      <c r="EGA42" s="103" t="s">
        <v>72</v>
      </c>
      <c r="EGB42" s="101" t="s">
        <v>73</v>
      </c>
      <c r="EGC42" s="103" t="s">
        <v>72</v>
      </c>
      <c r="EGD42" s="101" t="s">
        <v>73</v>
      </c>
      <c r="EGE42" s="103" t="s">
        <v>72</v>
      </c>
      <c r="EGF42" s="101" t="s">
        <v>73</v>
      </c>
      <c r="EGG42" s="103" t="s">
        <v>72</v>
      </c>
      <c r="EGH42" s="101" t="s">
        <v>73</v>
      </c>
      <c r="EGI42" s="103" t="s">
        <v>72</v>
      </c>
      <c r="EGJ42" s="101" t="s">
        <v>73</v>
      </c>
      <c r="EGK42" s="103" t="s">
        <v>72</v>
      </c>
      <c r="EGL42" s="101" t="s">
        <v>73</v>
      </c>
      <c r="EGM42" s="103" t="s">
        <v>72</v>
      </c>
      <c r="EGN42" s="101" t="s">
        <v>73</v>
      </c>
      <c r="EGO42" s="103" t="s">
        <v>72</v>
      </c>
      <c r="EGP42" s="101" t="s">
        <v>73</v>
      </c>
      <c r="EGQ42" s="103" t="s">
        <v>72</v>
      </c>
      <c r="EGR42" s="101" t="s">
        <v>73</v>
      </c>
      <c r="EGS42" s="103" t="s">
        <v>72</v>
      </c>
      <c r="EGT42" s="101" t="s">
        <v>73</v>
      </c>
      <c r="EGU42" s="103" t="s">
        <v>72</v>
      </c>
      <c r="EGV42" s="101" t="s">
        <v>73</v>
      </c>
      <c r="EGW42" s="103" t="s">
        <v>72</v>
      </c>
      <c r="EGX42" s="101" t="s">
        <v>73</v>
      </c>
      <c r="EGY42" s="103" t="s">
        <v>72</v>
      </c>
      <c r="EGZ42" s="101" t="s">
        <v>73</v>
      </c>
      <c r="EHA42" s="103" t="s">
        <v>72</v>
      </c>
      <c r="EHB42" s="101" t="s">
        <v>73</v>
      </c>
      <c r="EHC42" s="103" t="s">
        <v>72</v>
      </c>
      <c r="EHD42" s="101" t="s">
        <v>73</v>
      </c>
      <c r="EHE42" s="103" t="s">
        <v>72</v>
      </c>
      <c r="EHF42" s="101" t="s">
        <v>73</v>
      </c>
      <c r="EHG42" s="103" t="s">
        <v>72</v>
      </c>
      <c r="EHH42" s="101" t="s">
        <v>73</v>
      </c>
      <c r="EHI42" s="103" t="s">
        <v>72</v>
      </c>
      <c r="EHJ42" s="101" t="s">
        <v>73</v>
      </c>
      <c r="EHK42" s="103" t="s">
        <v>72</v>
      </c>
      <c r="EHL42" s="101" t="s">
        <v>73</v>
      </c>
      <c r="EHM42" s="103" t="s">
        <v>72</v>
      </c>
      <c r="EHN42" s="101" t="s">
        <v>73</v>
      </c>
      <c r="EHO42" s="103" t="s">
        <v>72</v>
      </c>
      <c r="EHP42" s="101" t="s">
        <v>73</v>
      </c>
      <c r="EHQ42" s="103" t="s">
        <v>72</v>
      </c>
      <c r="EHR42" s="101" t="s">
        <v>73</v>
      </c>
      <c r="EHS42" s="103" t="s">
        <v>72</v>
      </c>
      <c r="EHT42" s="101" t="s">
        <v>73</v>
      </c>
      <c r="EHU42" s="103" t="s">
        <v>72</v>
      </c>
      <c r="EHV42" s="101" t="s">
        <v>73</v>
      </c>
      <c r="EHW42" s="103" t="s">
        <v>72</v>
      </c>
      <c r="EHX42" s="101" t="s">
        <v>73</v>
      </c>
      <c r="EHY42" s="103" t="s">
        <v>72</v>
      </c>
      <c r="EHZ42" s="101" t="s">
        <v>73</v>
      </c>
      <c r="EIA42" s="103" t="s">
        <v>72</v>
      </c>
      <c r="EIB42" s="101" t="s">
        <v>73</v>
      </c>
      <c r="EIC42" s="103" t="s">
        <v>72</v>
      </c>
      <c r="EID42" s="101" t="s">
        <v>73</v>
      </c>
      <c r="EIE42" s="103" t="s">
        <v>72</v>
      </c>
      <c r="EIF42" s="101" t="s">
        <v>73</v>
      </c>
      <c r="EIG42" s="103" t="s">
        <v>72</v>
      </c>
      <c r="EIH42" s="101" t="s">
        <v>73</v>
      </c>
      <c r="EII42" s="103" t="s">
        <v>72</v>
      </c>
      <c r="EIJ42" s="101" t="s">
        <v>73</v>
      </c>
      <c r="EIK42" s="103" t="s">
        <v>72</v>
      </c>
      <c r="EIL42" s="101" t="s">
        <v>73</v>
      </c>
      <c r="EIM42" s="103" t="s">
        <v>72</v>
      </c>
      <c r="EIN42" s="101" t="s">
        <v>73</v>
      </c>
      <c r="EIO42" s="103" t="s">
        <v>72</v>
      </c>
      <c r="EIP42" s="101" t="s">
        <v>73</v>
      </c>
      <c r="EIQ42" s="103" t="s">
        <v>72</v>
      </c>
      <c r="EIR42" s="101" t="s">
        <v>73</v>
      </c>
      <c r="EIS42" s="103" t="s">
        <v>72</v>
      </c>
      <c r="EIT42" s="101" t="s">
        <v>73</v>
      </c>
      <c r="EIU42" s="103" t="s">
        <v>72</v>
      </c>
      <c r="EIV42" s="101" t="s">
        <v>73</v>
      </c>
      <c r="EIW42" s="103" t="s">
        <v>72</v>
      </c>
      <c r="EIX42" s="101" t="s">
        <v>73</v>
      </c>
      <c r="EIY42" s="103" t="s">
        <v>72</v>
      </c>
      <c r="EIZ42" s="101" t="s">
        <v>73</v>
      </c>
      <c r="EJA42" s="103" t="s">
        <v>72</v>
      </c>
      <c r="EJB42" s="101" t="s">
        <v>73</v>
      </c>
      <c r="EJC42" s="103" t="s">
        <v>72</v>
      </c>
      <c r="EJD42" s="101" t="s">
        <v>73</v>
      </c>
      <c r="EJE42" s="103" t="s">
        <v>72</v>
      </c>
      <c r="EJF42" s="101" t="s">
        <v>73</v>
      </c>
      <c r="EJG42" s="103" t="s">
        <v>72</v>
      </c>
      <c r="EJH42" s="101" t="s">
        <v>73</v>
      </c>
      <c r="EJI42" s="103" t="s">
        <v>72</v>
      </c>
      <c r="EJJ42" s="101" t="s">
        <v>73</v>
      </c>
      <c r="EJK42" s="103" t="s">
        <v>72</v>
      </c>
      <c r="EJL42" s="101" t="s">
        <v>73</v>
      </c>
      <c r="EJM42" s="103" t="s">
        <v>72</v>
      </c>
      <c r="EJN42" s="101" t="s">
        <v>73</v>
      </c>
      <c r="EJO42" s="103" t="s">
        <v>72</v>
      </c>
      <c r="EJP42" s="101" t="s">
        <v>73</v>
      </c>
      <c r="EJQ42" s="103" t="s">
        <v>72</v>
      </c>
      <c r="EJR42" s="101" t="s">
        <v>73</v>
      </c>
      <c r="EJS42" s="103" t="s">
        <v>72</v>
      </c>
      <c r="EJT42" s="101" t="s">
        <v>73</v>
      </c>
      <c r="EJU42" s="103" t="s">
        <v>72</v>
      </c>
      <c r="EJV42" s="101" t="s">
        <v>73</v>
      </c>
      <c r="EJW42" s="103" t="s">
        <v>72</v>
      </c>
      <c r="EJX42" s="101" t="s">
        <v>73</v>
      </c>
      <c r="EJY42" s="103" t="s">
        <v>72</v>
      </c>
      <c r="EJZ42" s="101" t="s">
        <v>73</v>
      </c>
      <c r="EKA42" s="103" t="s">
        <v>72</v>
      </c>
      <c r="EKB42" s="101" t="s">
        <v>73</v>
      </c>
      <c r="EKC42" s="103" t="s">
        <v>72</v>
      </c>
      <c r="EKD42" s="101" t="s">
        <v>73</v>
      </c>
      <c r="EKE42" s="103" t="s">
        <v>72</v>
      </c>
      <c r="EKF42" s="101" t="s">
        <v>73</v>
      </c>
      <c r="EKG42" s="103" t="s">
        <v>72</v>
      </c>
      <c r="EKH42" s="101" t="s">
        <v>73</v>
      </c>
      <c r="EKI42" s="103" t="s">
        <v>72</v>
      </c>
      <c r="EKJ42" s="101" t="s">
        <v>73</v>
      </c>
      <c r="EKK42" s="103" t="s">
        <v>72</v>
      </c>
      <c r="EKL42" s="101" t="s">
        <v>73</v>
      </c>
      <c r="EKM42" s="103" t="s">
        <v>72</v>
      </c>
      <c r="EKN42" s="101" t="s">
        <v>73</v>
      </c>
      <c r="EKO42" s="103" t="s">
        <v>72</v>
      </c>
      <c r="EKP42" s="101" t="s">
        <v>73</v>
      </c>
      <c r="EKQ42" s="103" t="s">
        <v>72</v>
      </c>
      <c r="EKR42" s="101" t="s">
        <v>73</v>
      </c>
      <c r="EKS42" s="103" t="s">
        <v>72</v>
      </c>
      <c r="EKT42" s="101" t="s">
        <v>73</v>
      </c>
      <c r="EKU42" s="103" t="s">
        <v>72</v>
      </c>
      <c r="EKV42" s="101" t="s">
        <v>73</v>
      </c>
      <c r="EKW42" s="103" t="s">
        <v>72</v>
      </c>
      <c r="EKX42" s="101" t="s">
        <v>73</v>
      </c>
      <c r="EKY42" s="103" t="s">
        <v>72</v>
      </c>
      <c r="EKZ42" s="101" t="s">
        <v>73</v>
      </c>
      <c r="ELA42" s="103" t="s">
        <v>72</v>
      </c>
      <c r="ELB42" s="101" t="s">
        <v>73</v>
      </c>
      <c r="ELC42" s="103" t="s">
        <v>72</v>
      </c>
      <c r="ELD42" s="101" t="s">
        <v>73</v>
      </c>
      <c r="ELE42" s="103" t="s">
        <v>72</v>
      </c>
      <c r="ELF42" s="101" t="s">
        <v>73</v>
      </c>
      <c r="ELG42" s="103" t="s">
        <v>72</v>
      </c>
      <c r="ELH42" s="101" t="s">
        <v>73</v>
      </c>
      <c r="ELI42" s="103" t="s">
        <v>72</v>
      </c>
      <c r="ELJ42" s="101" t="s">
        <v>73</v>
      </c>
      <c r="ELK42" s="103" t="s">
        <v>72</v>
      </c>
      <c r="ELL42" s="101" t="s">
        <v>73</v>
      </c>
      <c r="ELM42" s="103" t="s">
        <v>72</v>
      </c>
      <c r="ELN42" s="101" t="s">
        <v>73</v>
      </c>
      <c r="ELO42" s="103" t="s">
        <v>72</v>
      </c>
      <c r="ELP42" s="101" t="s">
        <v>73</v>
      </c>
      <c r="ELQ42" s="103" t="s">
        <v>72</v>
      </c>
      <c r="ELR42" s="101" t="s">
        <v>73</v>
      </c>
      <c r="ELS42" s="103" t="s">
        <v>72</v>
      </c>
      <c r="ELT42" s="101" t="s">
        <v>73</v>
      </c>
      <c r="ELU42" s="103" t="s">
        <v>72</v>
      </c>
      <c r="ELV42" s="101" t="s">
        <v>73</v>
      </c>
      <c r="ELW42" s="103" t="s">
        <v>72</v>
      </c>
      <c r="ELX42" s="101" t="s">
        <v>73</v>
      </c>
      <c r="ELY42" s="103" t="s">
        <v>72</v>
      </c>
      <c r="ELZ42" s="101" t="s">
        <v>73</v>
      </c>
      <c r="EMA42" s="103" t="s">
        <v>72</v>
      </c>
      <c r="EMB42" s="101" t="s">
        <v>73</v>
      </c>
      <c r="EMC42" s="103" t="s">
        <v>72</v>
      </c>
      <c r="EMD42" s="101" t="s">
        <v>73</v>
      </c>
      <c r="EME42" s="103" t="s">
        <v>72</v>
      </c>
      <c r="EMF42" s="101" t="s">
        <v>73</v>
      </c>
      <c r="EMG42" s="103" t="s">
        <v>72</v>
      </c>
      <c r="EMH42" s="101" t="s">
        <v>73</v>
      </c>
      <c r="EMI42" s="103" t="s">
        <v>72</v>
      </c>
      <c r="EMJ42" s="101" t="s">
        <v>73</v>
      </c>
      <c r="EMK42" s="103" t="s">
        <v>72</v>
      </c>
      <c r="EML42" s="101" t="s">
        <v>73</v>
      </c>
      <c r="EMM42" s="103" t="s">
        <v>72</v>
      </c>
      <c r="EMN42" s="101" t="s">
        <v>73</v>
      </c>
      <c r="EMO42" s="103" t="s">
        <v>72</v>
      </c>
      <c r="EMP42" s="101" t="s">
        <v>73</v>
      </c>
      <c r="EMQ42" s="103" t="s">
        <v>72</v>
      </c>
      <c r="EMR42" s="101" t="s">
        <v>73</v>
      </c>
      <c r="EMS42" s="103" t="s">
        <v>72</v>
      </c>
      <c r="EMT42" s="101" t="s">
        <v>73</v>
      </c>
      <c r="EMU42" s="103" t="s">
        <v>72</v>
      </c>
      <c r="EMV42" s="101" t="s">
        <v>73</v>
      </c>
      <c r="EMW42" s="103" t="s">
        <v>72</v>
      </c>
      <c r="EMX42" s="101" t="s">
        <v>73</v>
      </c>
      <c r="EMY42" s="103" t="s">
        <v>72</v>
      </c>
      <c r="EMZ42" s="101" t="s">
        <v>73</v>
      </c>
      <c r="ENA42" s="103" t="s">
        <v>72</v>
      </c>
      <c r="ENB42" s="101" t="s">
        <v>73</v>
      </c>
      <c r="ENC42" s="103" t="s">
        <v>72</v>
      </c>
      <c r="END42" s="101" t="s">
        <v>73</v>
      </c>
      <c r="ENE42" s="103" t="s">
        <v>72</v>
      </c>
      <c r="ENF42" s="101" t="s">
        <v>73</v>
      </c>
      <c r="ENG42" s="103" t="s">
        <v>72</v>
      </c>
      <c r="ENH42" s="101" t="s">
        <v>73</v>
      </c>
      <c r="ENI42" s="103" t="s">
        <v>72</v>
      </c>
      <c r="ENJ42" s="101" t="s">
        <v>73</v>
      </c>
      <c r="ENK42" s="103" t="s">
        <v>72</v>
      </c>
      <c r="ENL42" s="101" t="s">
        <v>73</v>
      </c>
      <c r="ENM42" s="103" t="s">
        <v>72</v>
      </c>
      <c r="ENN42" s="101" t="s">
        <v>73</v>
      </c>
      <c r="ENO42" s="103" t="s">
        <v>72</v>
      </c>
      <c r="ENP42" s="101" t="s">
        <v>73</v>
      </c>
      <c r="ENQ42" s="103" t="s">
        <v>72</v>
      </c>
      <c r="ENR42" s="101" t="s">
        <v>73</v>
      </c>
      <c r="ENS42" s="103" t="s">
        <v>72</v>
      </c>
      <c r="ENT42" s="101" t="s">
        <v>73</v>
      </c>
      <c r="ENU42" s="103" t="s">
        <v>72</v>
      </c>
      <c r="ENV42" s="101" t="s">
        <v>73</v>
      </c>
      <c r="ENW42" s="103" t="s">
        <v>72</v>
      </c>
      <c r="ENX42" s="101" t="s">
        <v>73</v>
      </c>
      <c r="ENY42" s="103" t="s">
        <v>72</v>
      </c>
      <c r="ENZ42" s="101" t="s">
        <v>73</v>
      </c>
      <c r="EOA42" s="103" t="s">
        <v>72</v>
      </c>
      <c r="EOB42" s="101" t="s">
        <v>73</v>
      </c>
      <c r="EOC42" s="103" t="s">
        <v>72</v>
      </c>
      <c r="EOD42" s="101" t="s">
        <v>73</v>
      </c>
      <c r="EOE42" s="103" t="s">
        <v>72</v>
      </c>
      <c r="EOF42" s="101" t="s">
        <v>73</v>
      </c>
      <c r="EOG42" s="103" t="s">
        <v>72</v>
      </c>
      <c r="EOH42" s="101" t="s">
        <v>73</v>
      </c>
      <c r="EOI42" s="103" t="s">
        <v>72</v>
      </c>
      <c r="EOJ42" s="101" t="s">
        <v>73</v>
      </c>
      <c r="EOK42" s="103" t="s">
        <v>72</v>
      </c>
      <c r="EOL42" s="101" t="s">
        <v>73</v>
      </c>
      <c r="EOM42" s="103" t="s">
        <v>72</v>
      </c>
      <c r="EON42" s="101" t="s">
        <v>73</v>
      </c>
      <c r="EOO42" s="103" t="s">
        <v>72</v>
      </c>
      <c r="EOP42" s="101" t="s">
        <v>73</v>
      </c>
      <c r="EOQ42" s="103" t="s">
        <v>72</v>
      </c>
      <c r="EOR42" s="101" t="s">
        <v>73</v>
      </c>
      <c r="EOS42" s="103" t="s">
        <v>72</v>
      </c>
      <c r="EOT42" s="101" t="s">
        <v>73</v>
      </c>
      <c r="EOU42" s="103" t="s">
        <v>72</v>
      </c>
      <c r="EOV42" s="101" t="s">
        <v>73</v>
      </c>
      <c r="EOW42" s="103" t="s">
        <v>72</v>
      </c>
      <c r="EOX42" s="101" t="s">
        <v>73</v>
      </c>
      <c r="EOY42" s="103" t="s">
        <v>72</v>
      </c>
      <c r="EOZ42" s="101" t="s">
        <v>73</v>
      </c>
      <c r="EPA42" s="103" t="s">
        <v>72</v>
      </c>
      <c r="EPB42" s="101" t="s">
        <v>73</v>
      </c>
      <c r="EPC42" s="103" t="s">
        <v>72</v>
      </c>
      <c r="EPD42" s="101" t="s">
        <v>73</v>
      </c>
      <c r="EPE42" s="103" t="s">
        <v>72</v>
      </c>
      <c r="EPF42" s="101" t="s">
        <v>73</v>
      </c>
      <c r="EPG42" s="103" t="s">
        <v>72</v>
      </c>
      <c r="EPH42" s="101" t="s">
        <v>73</v>
      </c>
      <c r="EPI42" s="103" t="s">
        <v>72</v>
      </c>
      <c r="EPJ42" s="101" t="s">
        <v>73</v>
      </c>
      <c r="EPK42" s="103" t="s">
        <v>72</v>
      </c>
      <c r="EPL42" s="101" t="s">
        <v>73</v>
      </c>
      <c r="EPM42" s="103" t="s">
        <v>72</v>
      </c>
      <c r="EPN42" s="101" t="s">
        <v>73</v>
      </c>
      <c r="EPO42" s="103" t="s">
        <v>72</v>
      </c>
      <c r="EPP42" s="101" t="s">
        <v>73</v>
      </c>
      <c r="EPQ42" s="103" t="s">
        <v>72</v>
      </c>
      <c r="EPR42" s="101" t="s">
        <v>73</v>
      </c>
      <c r="EPS42" s="103" t="s">
        <v>72</v>
      </c>
      <c r="EPT42" s="101" t="s">
        <v>73</v>
      </c>
      <c r="EPU42" s="103" t="s">
        <v>72</v>
      </c>
      <c r="EPV42" s="101" t="s">
        <v>73</v>
      </c>
      <c r="EPW42" s="103" t="s">
        <v>72</v>
      </c>
      <c r="EPX42" s="101" t="s">
        <v>73</v>
      </c>
      <c r="EPY42" s="103" t="s">
        <v>72</v>
      </c>
      <c r="EPZ42" s="101" t="s">
        <v>73</v>
      </c>
      <c r="EQA42" s="103" t="s">
        <v>72</v>
      </c>
      <c r="EQB42" s="101" t="s">
        <v>73</v>
      </c>
      <c r="EQC42" s="103" t="s">
        <v>72</v>
      </c>
      <c r="EQD42" s="101" t="s">
        <v>73</v>
      </c>
      <c r="EQE42" s="103" t="s">
        <v>72</v>
      </c>
      <c r="EQF42" s="101" t="s">
        <v>73</v>
      </c>
      <c r="EQG42" s="103" t="s">
        <v>72</v>
      </c>
      <c r="EQH42" s="101" t="s">
        <v>73</v>
      </c>
      <c r="EQI42" s="103" t="s">
        <v>72</v>
      </c>
      <c r="EQJ42" s="101" t="s">
        <v>73</v>
      </c>
      <c r="EQK42" s="103" t="s">
        <v>72</v>
      </c>
      <c r="EQL42" s="101" t="s">
        <v>73</v>
      </c>
      <c r="EQM42" s="103" t="s">
        <v>72</v>
      </c>
      <c r="EQN42" s="101" t="s">
        <v>73</v>
      </c>
      <c r="EQO42" s="103" t="s">
        <v>72</v>
      </c>
      <c r="EQP42" s="101" t="s">
        <v>73</v>
      </c>
      <c r="EQQ42" s="103" t="s">
        <v>72</v>
      </c>
      <c r="EQR42" s="101" t="s">
        <v>73</v>
      </c>
      <c r="EQS42" s="103" t="s">
        <v>72</v>
      </c>
      <c r="EQT42" s="101" t="s">
        <v>73</v>
      </c>
      <c r="EQU42" s="103" t="s">
        <v>72</v>
      </c>
      <c r="EQV42" s="101" t="s">
        <v>73</v>
      </c>
      <c r="EQW42" s="103" t="s">
        <v>72</v>
      </c>
      <c r="EQX42" s="101" t="s">
        <v>73</v>
      </c>
      <c r="EQY42" s="103" t="s">
        <v>72</v>
      </c>
      <c r="EQZ42" s="101" t="s">
        <v>73</v>
      </c>
      <c r="ERA42" s="103" t="s">
        <v>72</v>
      </c>
      <c r="ERB42" s="101" t="s">
        <v>73</v>
      </c>
      <c r="ERC42" s="103" t="s">
        <v>72</v>
      </c>
      <c r="ERD42" s="101" t="s">
        <v>73</v>
      </c>
      <c r="ERE42" s="103" t="s">
        <v>72</v>
      </c>
      <c r="ERF42" s="101" t="s">
        <v>73</v>
      </c>
      <c r="ERG42" s="103" t="s">
        <v>72</v>
      </c>
      <c r="ERH42" s="101" t="s">
        <v>73</v>
      </c>
      <c r="ERI42" s="103" t="s">
        <v>72</v>
      </c>
      <c r="ERJ42" s="101" t="s">
        <v>73</v>
      </c>
      <c r="ERK42" s="103" t="s">
        <v>72</v>
      </c>
      <c r="ERL42" s="101" t="s">
        <v>73</v>
      </c>
      <c r="ERM42" s="103" t="s">
        <v>72</v>
      </c>
      <c r="ERN42" s="101" t="s">
        <v>73</v>
      </c>
      <c r="ERO42" s="103" t="s">
        <v>72</v>
      </c>
      <c r="ERP42" s="101" t="s">
        <v>73</v>
      </c>
      <c r="ERQ42" s="103" t="s">
        <v>72</v>
      </c>
      <c r="ERR42" s="101" t="s">
        <v>73</v>
      </c>
      <c r="ERS42" s="103" t="s">
        <v>72</v>
      </c>
      <c r="ERT42" s="101" t="s">
        <v>73</v>
      </c>
      <c r="ERU42" s="103" t="s">
        <v>72</v>
      </c>
      <c r="ERV42" s="101" t="s">
        <v>73</v>
      </c>
      <c r="ERW42" s="103" t="s">
        <v>72</v>
      </c>
      <c r="ERX42" s="101" t="s">
        <v>73</v>
      </c>
      <c r="ERY42" s="103" t="s">
        <v>72</v>
      </c>
      <c r="ERZ42" s="101" t="s">
        <v>73</v>
      </c>
      <c r="ESA42" s="103" t="s">
        <v>72</v>
      </c>
      <c r="ESB42" s="101" t="s">
        <v>73</v>
      </c>
      <c r="ESC42" s="103" t="s">
        <v>72</v>
      </c>
      <c r="ESD42" s="101" t="s">
        <v>73</v>
      </c>
      <c r="ESE42" s="103" t="s">
        <v>72</v>
      </c>
      <c r="ESF42" s="101" t="s">
        <v>73</v>
      </c>
      <c r="ESG42" s="103" t="s">
        <v>72</v>
      </c>
      <c r="ESH42" s="101" t="s">
        <v>73</v>
      </c>
      <c r="ESI42" s="103" t="s">
        <v>72</v>
      </c>
      <c r="ESJ42" s="101" t="s">
        <v>73</v>
      </c>
      <c r="ESK42" s="103" t="s">
        <v>72</v>
      </c>
      <c r="ESL42" s="101" t="s">
        <v>73</v>
      </c>
      <c r="ESM42" s="103" t="s">
        <v>72</v>
      </c>
      <c r="ESN42" s="101" t="s">
        <v>73</v>
      </c>
      <c r="ESO42" s="103" t="s">
        <v>72</v>
      </c>
      <c r="ESP42" s="101" t="s">
        <v>73</v>
      </c>
      <c r="ESQ42" s="103" t="s">
        <v>72</v>
      </c>
      <c r="ESR42" s="101" t="s">
        <v>73</v>
      </c>
      <c r="ESS42" s="103" t="s">
        <v>72</v>
      </c>
      <c r="EST42" s="101" t="s">
        <v>73</v>
      </c>
      <c r="ESU42" s="103" t="s">
        <v>72</v>
      </c>
      <c r="ESV42" s="101" t="s">
        <v>73</v>
      </c>
      <c r="ESW42" s="103" t="s">
        <v>72</v>
      </c>
      <c r="ESX42" s="101" t="s">
        <v>73</v>
      </c>
      <c r="ESY42" s="103" t="s">
        <v>72</v>
      </c>
      <c r="ESZ42" s="101" t="s">
        <v>73</v>
      </c>
      <c r="ETA42" s="103" t="s">
        <v>72</v>
      </c>
      <c r="ETB42" s="101" t="s">
        <v>73</v>
      </c>
      <c r="ETC42" s="103" t="s">
        <v>72</v>
      </c>
      <c r="ETD42" s="101" t="s">
        <v>73</v>
      </c>
      <c r="ETE42" s="103" t="s">
        <v>72</v>
      </c>
      <c r="ETF42" s="101" t="s">
        <v>73</v>
      </c>
      <c r="ETG42" s="103" t="s">
        <v>72</v>
      </c>
      <c r="ETH42" s="101" t="s">
        <v>73</v>
      </c>
      <c r="ETI42" s="103" t="s">
        <v>72</v>
      </c>
      <c r="ETJ42" s="101" t="s">
        <v>73</v>
      </c>
      <c r="ETK42" s="103" t="s">
        <v>72</v>
      </c>
      <c r="ETL42" s="101" t="s">
        <v>73</v>
      </c>
      <c r="ETM42" s="103" t="s">
        <v>72</v>
      </c>
      <c r="ETN42" s="101" t="s">
        <v>73</v>
      </c>
      <c r="ETO42" s="103" t="s">
        <v>72</v>
      </c>
      <c r="ETP42" s="101" t="s">
        <v>73</v>
      </c>
      <c r="ETQ42" s="103" t="s">
        <v>72</v>
      </c>
      <c r="ETR42" s="101" t="s">
        <v>73</v>
      </c>
      <c r="ETS42" s="103" t="s">
        <v>72</v>
      </c>
      <c r="ETT42" s="101" t="s">
        <v>73</v>
      </c>
      <c r="ETU42" s="103" t="s">
        <v>72</v>
      </c>
      <c r="ETV42" s="101" t="s">
        <v>73</v>
      </c>
      <c r="ETW42" s="103" t="s">
        <v>72</v>
      </c>
      <c r="ETX42" s="101" t="s">
        <v>73</v>
      </c>
      <c r="ETY42" s="103" t="s">
        <v>72</v>
      </c>
      <c r="ETZ42" s="101" t="s">
        <v>73</v>
      </c>
      <c r="EUA42" s="103" t="s">
        <v>72</v>
      </c>
      <c r="EUB42" s="101" t="s">
        <v>73</v>
      </c>
      <c r="EUC42" s="103" t="s">
        <v>72</v>
      </c>
      <c r="EUD42" s="101" t="s">
        <v>73</v>
      </c>
      <c r="EUE42" s="103" t="s">
        <v>72</v>
      </c>
      <c r="EUF42" s="101" t="s">
        <v>73</v>
      </c>
      <c r="EUG42" s="103" t="s">
        <v>72</v>
      </c>
      <c r="EUH42" s="101" t="s">
        <v>73</v>
      </c>
      <c r="EUI42" s="103" t="s">
        <v>72</v>
      </c>
      <c r="EUJ42" s="101" t="s">
        <v>73</v>
      </c>
      <c r="EUK42" s="103" t="s">
        <v>72</v>
      </c>
      <c r="EUL42" s="101" t="s">
        <v>73</v>
      </c>
      <c r="EUM42" s="103" t="s">
        <v>72</v>
      </c>
      <c r="EUN42" s="101" t="s">
        <v>73</v>
      </c>
      <c r="EUO42" s="103" t="s">
        <v>72</v>
      </c>
      <c r="EUP42" s="101" t="s">
        <v>73</v>
      </c>
      <c r="EUQ42" s="103" t="s">
        <v>72</v>
      </c>
      <c r="EUR42" s="101" t="s">
        <v>73</v>
      </c>
      <c r="EUS42" s="103" t="s">
        <v>72</v>
      </c>
      <c r="EUT42" s="101" t="s">
        <v>73</v>
      </c>
      <c r="EUU42" s="103" t="s">
        <v>72</v>
      </c>
      <c r="EUV42" s="101" t="s">
        <v>73</v>
      </c>
      <c r="EUW42" s="103" t="s">
        <v>72</v>
      </c>
      <c r="EUX42" s="101" t="s">
        <v>73</v>
      </c>
      <c r="EUY42" s="103" t="s">
        <v>72</v>
      </c>
      <c r="EUZ42" s="101" t="s">
        <v>73</v>
      </c>
      <c r="EVA42" s="103" t="s">
        <v>72</v>
      </c>
      <c r="EVB42" s="101" t="s">
        <v>73</v>
      </c>
      <c r="EVC42" s="103" t="s">
        <v>72</v>
      </c>
      <c r="EVD42" s="101" t="s">
        <v>73</v>
      </c>
      <c r="EVE42" s="103" t="s">
        <v>72</v>
      </c>
      <c r="EVF42" s="101" t="s">
        <v>73</v>
      </c>
      <c r="EVG42" s="103" t="s">
        <v>72</v>
      </c>
      <c r="EVH42" s="101" t="s">
        <v>73</v>
      </c>
      <c r="EVI42" s="103" t="s">
        <v>72</v>
      </c>
      <c r="EVJ42" s="101" t="s">
        <v>73</v>
      </c>
      <c r="EVK42" s="103" t="s">
        <v>72</v>
      </c>
      <c r="EVL42" s="101" t="s">
        <v>73</v>
      </c>
      <c r="EVM42" s="103" t="s">
        <v>72</v>
      </c>
      <c r="EVN42" s="101" t="s">
        <v>73</v>
      </c>
      <c r="EVO42" s="103" t="s">
        <v>72</v>
      </c>
      <c r="EVP42" s="101" t="s">
        <v>73</v>
      </c>
      <c r="EVQ42" s="103" t="s">
        <v>72</v>
      </c>
      <c r="EVR42" s="101" t="s">
        <v>73</v>
      </c>
      <c r="EVS42" s="103" t="s">
        <v>72</v>
      </c>
      <c r="EVT42" s="101" t="s">
        <v>73</v>
      </c>
      <c r="EVU42" s="103" t="s">
        <v>72</v>
      </c>
      <c r="EVV42" s="101" t="s">
        <v>73</v>
      </c>
      <c r="EVW42" s="103" t="s">
        <v>72</v>
      </c>
      <c r="EVX42" s="101" t="s">
        <v>73</v>
      </c>
      <c r="EVY42" s="103" t="s">
        <v>72</v>
      </c>
      <c r="EVZ42" s="101" t="s">
        <v>73</v>
      </c>
      <c r="EWA42" s="103" t="s">
        <v>72</v>
      </c>
      <c r="EWB42" s="101" t="s">
        <v>73</v>
      </c>
      <c r="EWC42" s="103" t="s">
        <v>72</v>
      </c>
      <c r="EWD42" s="101" t="s">
        <v>73</v>
      </c>
      <c r="EWE42" s="103" t="s">
        <v>72</v>
      </c>
      <c r="EWF42" s="101" t="s">
        <v>73</v>
      </c>
      <c r="EWG42" s="103" t="s">
        <v>72</v>
      </c>
      <c r="EWH42" s="101" t="s">
        <v>73</v>
      </c>
      <c r="EWI42" s="103" t="s">
        <v>72</v>
      </c>
      <c r="EWJ42" s="101" t="s">
        <v>73</v>
      </c>
      <c r="EWK42" s="103" t="s">
        <v>72</v>
      </c>
      <c r="EWL42" s="101" t="s">
        <v>73</v>
      </c>
      <c r="EWM42" s="103" t="s">
        <v>72</v>
      </c>
      <c r="EWN42" s="101" t="s">
        <v>73</v>
      </c>
      <c r="EWO42" s="103" t="s">
        <v>72</v>
      </c>
      <c r="EWP42" s="101" t="s">
        <v>73</v>
      </c>
      <c r="EWQ42" s="103" t="s">
        <v>72</v>
      </c>
      <c r="EWR42" s="101" t="s">
        <v>73</v>
      </c>
      <c r="EWS42" s="103" t="s">
        <v>72</v>
      </c>
      <c r="EWT42" s="101" t="s">
        <v>73</v>
      </c>
      <c r="EWU42" s="103" t="s">
        <v>72</v>
      </c>
      <c r="EWV42" s="101" t="s">
        <v>73</v>
      </c>
      <c r="EWW42" s="103" t="s">
        <v>72</v>
      </c>
      <c r="EWX42" s="101" t="s">
        <v>73</v>
      </c>
      <c r="EWY42" s="103" t="s">
        <v>72</v>
      </c>
      <c r="EWZ42" s="101" t="s">
        <v>73</v>
      </c>
      <c r="EXA42" s="103" t="s">
        <v>72</v>
      </c>
      <c r="EXB42" s="101" t="s">
        <v>73</v>
      </c>
      <c r="EXC42" s="103" t="s">
        <v>72</v>
      </c>
      <c r="EXD42" s="101" t="s">
        <v>73</v>
      </c>
      <c r="EXE42" s="103" t="s">
        <v>72</v>
      </c>
      <c r="EXF42" s="101" t="s">
        <v>73</v>
      </c>
      <c r="EXG42" s="103" t="s">
        <v>72</v>
      </c>
      <c r="EXH42" s="101" t="s">
        <v>73</v>
      </c>
      <c r="EXI42" s="103" t="s">
        <v>72</v>
      </c>
      <c r="EXJ42" s="101" t="s">
        <v>73</v>
      </c>
      <c r="EXK42" s="103" t="s">
        <v>72</v>
      </c>
      <c r="EXL42" s="101" t="s">
        <v>73</v>
      </c>
      <c r="EXM42" s="103" t="s">
        <v>72</v>
      </c>
      <c r="EXN42" s="101" t="s">
        <v>73</v>
      </c>
      <c r="EXO42" s="103" t="s">
        <v>72</v>
      </c>
      <c r="EXP42" s="101" t="s">
        <v>73</v>
      </c>
      <c r="EXQ42" s="103" t="s">
        <v>72</v>
      </c>
      <c r="EXR42" s="101" t="s">
        <v>73</v>
      </c>
      <c r="EXS42" s="103" t="s">
        <v>72</v>
      </c>
      <c r="EXT42" s="101" t="s">
        <v>73</v>
      </c>
      <c r="EXU42" s="103" t="s">
        <v>72</v>
      </c>
      <c r="EXV42" s="101" t="s">
        <v>73</v>
      </c>
      <c r="EXW42" s="103" t="s">
        <v>72</v>
      </c>
      <c r="EXX42" s="101" t="s">
        <v>73</v>
      </c>
      <c r="EXY42" s="103" t="s">
        <v>72</v>
      </c>
      <c r="EXZ42" s="101" t="s">
        <v>73</v>
      </c>
      <c r="EYA42" s="103" t="s">
        <v>72</v>
      </c>
      <c r="EYB42" s="101" t="s">
        <v>73</v>
      </c>
      <c r="EYC42" s="103" t="s">
        <v>72</v>
      </c>
      <c r="EYD42" s="101" t="s">
        <v>73</v>
      </c>
      <c r="EYE42" s="103" t="s">
        <v>72</v>
      </c>
      <c r="EYF42" s="101" t="s">
        <v>73</v>
      </c>
      <c r="EYG42" s="103" t="s">
        <v>72</v>
      </c>
      <c r="EYH42" s="101" t="s">
        <v>73</v>
      </c>
      <c r="EYI42" s="103" t="s">
        <v>72</v>
      </c>
      <c r="EYJ42" s="101" t="s">
        <v>73</v>
      </c>
      <c r="EYK42" s="103" t="s">
        <v>72</v>
      </c>
      <c r="EYL42" s="101" t="s">
        <v>73</v>
      </c>
      <c r="EYM42" s="103" t="s">
        <v>72</v>
      </c>
      <c r="EYN42" s="101" t="s">
        <v>73</v>
      </c>
      <c r="EYO42" s="103" t="s">
        <v>72</v>
      </c>
      <c r="EYP42" s="101" t="s">
        <v>73</v>
      </c>
      <c r="EYQ42" s="103" t="s">
        <v>72</v>
      </c>
      <c r="EYR42" s="101" t="s">
        <v>73</v>
      </c>
      <c r="EYS42" s="103" t="s">
        <v>72</v>
      </c>
      <c r="EYT42" s="101" t="s">
        <v>73</v>
      </c>
      <c r="EYU42" s="103" t="s">
        <v>72</v>
      </c>
      <c r="EYV42" s="101" t="s">
        <v>73</v>
      </c>
      <c r="EYW42" s="103" t="s">
        <v>72</v>
      </c>
      <c r="EYX42" s="101" t="s">
        <v>73</v>
      </c>
      <c r="EYY42" s="103" t="s">
        <v>72</v>
      </c>
      <c r="EYZ42" s="101" t="s">
        <v>73</v>
      </c>
      <c r="EZA42" s="103" t="s">
        <v>72</v>
      </c>
      <c r="EZB42" s="101" t="s">
        <v>73</v>
      </c>
      <c r="EZC42" s="103" t="s">
        <v>72</v>
      </c>
      <c r="EZD42" s="101" t="s">
        <v>73</v>
      </c>
      <c r="EZE42" s="103" t="s">
        <v>72</v>
      </c>
      <c r="EZF42" s="101" t="s">
        <v>73</v>
      </c>
      <c r="EZG42" s="103" t="s">
        <v>72</v>
      </c>
      <c r="EZH42" s="101" t="s">
        <v>73</v>
      </c>
      <c r="EZI42" s="103" t="s">
        <v>72</v>
      </c>
      <c r="EZJ42" s="101" t="s">
        <v>73</v>
      </c>
      <c r="EZK42" s="103" t="s">
        <v>72</v>
      </c>
      <c r="EZL42" s="101" t="s">
        <v>73</v>
      </c>
      <c r="EZM42" s="103" t="s">
        <v>72</v>
      </c>
      <c r="EZN42" s="101" t="s">
        <v>73</v>
      </c>
      <c r="EZO42" s="103" t="s">
        <v>72</v>
      </c>
      <c r="EZP42" s="101" t="s">
        <v>73</v>
      </c>
      <c r="EZQ42" s="103" t="s">
        <v>72</v>
      </c>
      <c r="EZR42" s="101" t="s">
        <v>73</v>
      </c>
      <c r="EZS42" s="103" t="s">
        <v>72</v>
      </c>
      <c r="EZT42" s="101" t="s">
        <v>73</v>
      </c>
      <c r="EZU42" s="103" t="s">
        <v>72</v>
      </c>
      <c r="EZV42" s="101" t="s">
        <v>73</v>
      </c>
      <c r="EZW42" s="103" t="s">
        <v>72</v>
      </c>
      <c r="EZX42" s="101" t="s">
        <v>73</v>
      </c>
      <c r="EZY42" s="103" t="s">
        <v>72</v>
      </c>
      <c r="EZZ42" s="101" t="s">
        <v>73</v>
      </c>
      <c r="FAA42" s="103" t="s">
        <v>72</v>
      </c>
      <c r="FAB42" s="101" t="s">
        <v>73</v>
      </c>
      <c r="FAC42" s="103" t="s">
        <v>72</v>
      </c>
      <c r="FAD42" s="101" t="s">
        <v>73</v>
      </c>
      <c r="FAE42" s="103" t="s">
        <v>72</v>
      </c>
      <c r="FAF42" s="101" t="s">
        <v>73</v>
      </c>
      <c r="FAG42" s="103" t="s">
        <v>72</v>
      </c>
      <c r="FAH42" s="101" t="s">
        <v>73</v>
      </c>
      <c r="FAI42" s="103" t="s">
        <v>72</v>
      </c>
      <c r="FAJ42" s="101" t="s">
        <v>73</v>
      </c>
      <c r="FAK42" s="103" t="s">
        <v>72</v>
      </c>
      <c r="FAL42" s="101" t="s">
        <v>73</v>
      </c>
      <c r="FAM42" s="103" t="s">
        <v>72</v>
      </c>
      <c r="FAN42" s="101" t="s">
        <v>73</v>
      </c>
      <c r="FAO42" s="103" t="s">
        <v>72</v>
      </c>
      <c r="FAP42" s="101" t="s">
        <v>73</v>
      </c>
      <c r="FAQ42" s="103" t="s">
        <v>72</v>
      </c>
      <c r="FAR42" s="101" t="s">
        <v>73</v>
      </c>
      <c r="FAS42" s="103" t="s">
        <v>72</v>
      </c>
      <c r="FAT42" s="101" t="s">
        <v>73</v>
      </c>
      <c r="FAU42" s="103" t="s">
        <v>72</v>
      </c>
      <c r="FAV42" s="101" t="s">
        <v>73</v>
      </c>
      <c r="FAW42" s="103" t="s">
        <v>72</v>
      </c>
      <c r="FAX42" s="101" t="s">
        <v>73</v>
      </c>
      <c r="FAY42" s="103" t="s">
        <v>72</v>
      </c>
      <c r="FAZ42" s="101" t="s">
        <v>73</v>
      </c>
      <c r="FBA42" s="103" t="s">
        <v>72</v>
      </c>
      <c r="FBB42" s="101" t="s">
        <v>73</v>
      </c>
      <c r="FBC42" s="103" t="s">
        <v>72</v>
      </c>
      <c r="FBD42" s="101" t="s">
        <v>73</v>
      </c>
      <c r="FBE42" s="103" t="s">
        <v>72</v>
      </c>
      <c r="FBF42" s="101" t="s">
        <v>73</v>
      </c>
      <c r="FBG42" s="103" t="s">
        <v>72</v>
      </c>
      <c r="FBH42" s="101" t="s">
        <v>73</v>
      </c>
      <c r="FBI42" s="103" t="s">
        <v>72</v>
      </c>
      <c r="FBJ42" s="101" t="s">
        <v>73</v>
      </c>
      <c r="FBK42" s="103" t="s">
        <v>72</v>
      </c>
      <c r="FBL42" s="101" t="s">
        <v>73</v>
      </c>
      <c r="FBM42" s="103" t="s">
        <v>72</v>
      </c>
      <c r="FBN42" s="101" t="s">
        <v>73</v>
      </c>
      <c r="FBO42" s="103" t="s">
        <v>72</v>
      </c>
      <c r="FBP42" s="101" t="s">
        <v>73</v>
      </c>
      <c r="FBQ42" s="103" t="s">
        <v>72</v>
      </c>
      <c r="FBR42" s="101" t="s">
        <v>73</v>
      </c>
      <c r="FBS42" s="103" t="s">
        <v>72</v>
      </c>
      <c r="FBT42" s="101" t="s">
        <v>73</v>
      </c>
      <c r="FBU42" s="103" t="s">
        <v>72</v>
      </c>
      <c r="FBV42" s="101" t="s">
        <v>73</v>
      </c>
      <c r="FBW42" s="103" t="s">
        <v>72</v>
      </c>
      <c r="FBX42" s="101" t="s">
        <v>73</v>
      </c>
      <c r="FBY42" s="103" t="s">
        <v>72</v>
      </c>
      <c r="FBZ42" s="101" t="s">
        <v>73</v>
      </c>
      <c r="FCA42" s="103" t="s">
        <v>72</v>
      </c>
      <c r="FCB42" s="101" t="s">
        <v>73</v>
      </c>
      <c r="FCC42" s="103" t="s">
        <v>72</v>
      </c>
      <c r="FCD42" s="101" t="s">
        <v>73</v>
      </c>
      <c r="FCE42" s="103" t="s">
        <v>72</v>
      </c>
      <c r="FCF42" s="101" t="s">
        <v>73</v>
      </c>
      <c r="FCG42" s="103" t="s">
        <v>72</v>
      </c>
      <c r="FCH42" s="101" t="s">
        <v>73</v>
      </c>
      <c r="FCI42" s="103" t="s">
        <v>72</v>
      </c>
      <c r="FCJ42" s="101" t="s">
        <v>73</v>
      </c>
      <c r="FCK42" s="103" t="s">
        <v>72</v>
      </c>
      <c r="FCL42" s="101" t="s">
        <v>73</v>
      </c>
      <c r="FCM42" s="103" t="s">
        <v>72</v>
      </c>
      <c r="FCN42" s="101" t="s">
        <v>73</v>
      </c>
      <c r="FCO42" s="103" t="s">
        <v>72</v>
      </c>
      <c r="FCP42" s="101" t="s">
        <v>73</v>
      </c>
      <c r="FCQ42" s="103" t="s">
        <v>72</v>
      </c>
      <c r="FCR42" s="101" t="s">
        <v>73</v>
      </c>
      <c r="FCS42" s="103" t="s">
        <v>72</v>
      </c>
      <c r="FCT42" s="101" t="s">
        <v>73</v>
      </c>
      <c r="FCU42" s="103" t="s">
        <v>72</v>
      </c>
      <c r="FCV42" s="101" t="s">
        <v>73</v>
      </c>
      <c r="FCW42" s="103" t="s">
        <v>72</v>
      </c>
      <c r="FCX42" s="101" t="s">
        <v>73</v>
      </c>
      <c r="FCY42" s="103" t="s">
        <v>72</v>
      </c>
      <c r="FCZ42" s="101" t="s">
        <v>73</v>
      </c>
      <c r="FDA42" s="103" t="s">
        <v>72</v>
      </c>
      <c r="FDB42" s="101" t="s">
        <v>73</v>
      </c>
      <c r="FDC42" s="103" t="s">
        <v>72</v>
      </c>
      <c r="FDD42" s="101" t="s">
        <v>73</v>
      </c>
      <c r="FDE42" s="103" t="s">
        <v>72</v>
      </c>
      <c r="FDF42" s="101" t="s">
        <v>73</v>
      </c>
      <c r="FDG42" s="103" t="s">
        <v>72</v>
      </c>
      <c r="FDH42" s="101" t="s">
        <v>73</v>
      </c>
      <c r="FDI42" s="103" t="s">
        <v>72</v>
      </c>
      <c r="FDJ42" s="101" t="s">
        <v>73</v>
      </c>
      <c r="FDK42" s="103" t="s">
        <v>72</v>
      </c>
      <c r="FDL42" s="101" t="s">
        <v>73</v>
      </c>
      <c r="FDM42" s="103" t="s">
        <v>72</v>
      </c>
      <c r="FDN42" s="101" t="s">
        <v>73</v>
      </c>
      <c r="FDO42" s="103" t="s">
        <v>72</v>
      </c>
      <c r="FDP42" s="101" t="s">
        <v>73</v>
      </c>
      <c r="FDQ42" s="103" t="s">
        <v>72</v>
      </c>
      <c r="FDR42" s="101" t="s">
        <v>73</v>
      </c>
      <c r="FDS42" s="103" t="s">
        <v>72</v>
      </c>
      <c r="FDT42" s="101" t="s">
        <v>73</v>
      </c>
      <c r="FDU42" s="103" t="s">
        <v>72</v>
      </c>
      <c r="FDV42" s="101" t="s">
        <v>73</v>
      </c>
      <c r="FDW42" s="103" t="s">
        <v>72</v>
      </c>
      <c r="FDX42" s="101" t="s">
        <v>73</v>
      </c>
      <c r="FDY42" s="103" t="s">
        <v>72</v>
      </c>
      <c r="FDZ42" s="101" t="s">
        <v>73</v>
      </c>
      <c r="FEA42" s="103" t="s">
        <v>72</v>
      </c>
      <c r="FEB42" s="101" t="s">
        <v>73</v>
      </c>
      <c r="FEC42" s="103" t="s">
        <v>72</v>
      </c>
      <c r="FED42" s="101" t="s">
        <v>73</v>
      </c>
      <c r="FEE42" s="103" t="s">
        <v>72</v>
      </c>
      <c r="FEF42" s="101" t="s">
        <v>73</v>
      </c>
      <c r="FEG42" s="103" t="s">
        <v>72</v>
      </c>
      <c r="FEH42" s="101" t="s">
        <v>73</v>
      </c>
      <c r="FEI42" s="103" t="s">
        <v>72</v>
      </c>
      <c r="FEJ42" s="101" t="s">
        <v>73</v>
      </c>
      <c r="FEK42" s="103" t="s">
        <v>72</v>
      </c>
      <c r="FEL42" s="101" t="s">
        <v>73</v>
      </c>
      <c r="FEM42" s="103" t="s">
        <v>72</v>
      </c>
      <c r="FEN42" s="101" t="s">
        <v>73</v>
      </c>
      <c r="FEO42" s="103" t="s">
        <v>72</v>
      </c>
      <c r="FEP42" s="101" t="s">
        <v>73</v>
      </c>
      <c r="FEQ42" s="103" t="s">
        <v>72</v>
      </c>
      <c r="FER42" s="101" t="s">
        <v>73</v>
      </c>
      <c r="FES42" s="103" t="s">
        <v>72</v>
      </c>
      <c r="FET42" s="101" t="s">
        <v>73</v>
      </c>
      <c r="FEU42" s="103" t="s">
        <v>72</v>
      </c>
      <c r="FEV42" s="101" t="s">
        <v>73</v>
      </c>
      <c r="FEW42" s="103" t="s">
        <v>72</v>
      </c>
      <c r="FEX42" s="101" t="s">
        <v>73</v>
      </c>
      <c r="FEY42" s="103" t="s">
        <v>72</v>
      </c>
      <c r="FEZ42" s="101" t="s">
        <v>73</v>
      </c>
      <c r="FFA42" s="103" t="s">
        <v>72</v>
      </c>
      <c r="FFB42" s="101" t="s">
        <v>73</v>
      </c>
      <c r="FFC42" s="103" t="s">
        <v>72</v>
      </c>
      <c r="FFD42" s="101" t="s">
        <v>73</v>
      </c>
      <c r="FFE42" s="103" t="s">
        <v>72</v>
      </c>
      <c r="FFF42" s="101" t="s">
        <v>73</v>
      </c>
      <c r="FFG42" s="103" t="s">
        <v>72</v>
      </c>
      <c r="FFH42" s="101" t="s">
        <v>73</v>
      </c>
      <c r="FFI42" s="103" t="s">
        <v>72</v>
      </c>
      <c r="FFJ42" s="101" t="s">
        <v>73</v>
      </c>
      <c r="FFK42" s="103" t="s">
        <v>72</v>
      </c>
      <c r="FFL42" s="101" t="s">
        <v>73</v>
      </c>
      <c r="FFM42" s="103" t="s">
        <v>72</v>
      </c>
      <c r="FFN42" s="101" t="s">
        <v>73</v>
      </c>
      <c r="FFO42" s="103" t="s">
        <v>72</v>
      </c>
      <c r="FFP42" s="101" t="s">
        <v>73</v>
      </c>
      <c r="FFQ42" s="103" t="s">
        <v>72</v>
      </c>
      <c r="FFR42" s="101" t="s">
        <v>73</v>
      </c>
      <c r="FFS42" s="103" t="s">
        <v>72</v>
      </c>
      <c r="FFT42" s="101" t="s">
        <v>73</v>
      </c>
      <c r="FFU42" s="103" t="s">
        <v>72</v>
      </c>
      <c r="FFV42" s="101" t="s">
        <v>73</v>
      </c>
      <c r="FFW42" s="103" t="s">
        <v>72</v>
      </c>
      <c r="FFX42" s="101" t="s">
        <v>73</v>
      </c>
      <c r="FFY42" s="103" t="s">
        <v>72</v>
      </c>
      <c r="FFZ42" s="101" t="s">
        <v>73</v>
      </c>
      <c r="FGA42" s="103" t="s">
        <v>72</v>
      </c>
      <c r="FGB42" s="101" t="s">
        <v>73</v>
      </c>
      <c r="FGC42" s="103" t="s">
        <v>72</v>
      </c>
      <c r="FGD42" s="101" t="s">
        <v>73</v>
      </c>
      <c r="FGE42" s="103" t="s">
        <v>72</v>
      </c>
      <c r="FGF42" s="101" t="s">
        <v>73</v>
      </c>
      <c r="FGG42" s="103" t="s">
        <v>72</v>
      </c>
      <c r="FGH42" s="101" t="s">
        <v>73</v>
      </c>
      <c r="FGI42" s="103" t="s">
        <v>72</v>
      </c>
      <c r="FGJ42" s="101" t="s">
        <v>73</v>
      </c>
      <c r="FGK42" s="103" t="s">
        <v>72</v>
      </c>
      <c r="FGL42" s="101" t="s">
        <v>73</v>
      </c>
      <c r="FGM42" s="103" t="s">
        <v>72</v>
      </c>
      <c r="FGN42" s="101" t="s">
        <v>73</v>
      </c>
      <c r="FGO42" s="103" t="s">
        <v>72</v>
      </c>
      <c r="FGP42" s="101" t="s">
        <v>73</v>
      </c>
      <c r="FGQ42" s="103" t="s">
        <v>72</v>
      </c>
      <c r="FGR42" s="101" t="s">
        <v>73</v>
      </c>
      <c r="FGS42" s="103" t="s">
        <v>72</v>
      </c>
      <c r="FGT42" s="101" t="s">
        <v>73</v>
      </c>
      <c r="FGU42" s="103" t="s">
        <v>72</v>
      </c>
      <c r="FGV42" s="101" t="s">
        <v>73</v>
      </c>
      <c r="FGW42" s="103" t="s">
        <v>72</v>
      </c>
      <c r="FGX42" s="101" t="s">
        <v>73</v>
      </c>
      <c r="FGY42" s="103" t="s">
        <v>72</v>
      </c>
      <c r="FGZ42" s="101" t="s">
        <v>73</v>
      </c>
      <c r="FHA42" s="103" t="s">
        <v>72</v>
      </c>
      <c r="FHB42" s="101" t="s">
        <v>73</v>
      </c>
      <c r="FHC42" s="103" t="s">
        <v>72</v>
      </c>
      <c r="FHD42" s="101" t="s">
        <v>73</v>
      </c>
      <c r="FHE42" s="103" t="s">
        <v>72</v>
      </c>
      <c r="FHF42" s="101" t="s">
        <v>73</v>
      </c>
      <c r="FHG42" s="103" t="s">
        <v>72</v>
      </c>
      <c r="FHH42" s="101" t="s">
        <v>73</v>
      </c>
      <c r="FHI42" s="103" t="s">
        <v>72</v>
      </c>
      <c r="FHJ42" s="101" t="s">
        <v>73</v>
      </c>
      <c r="FHK42" s="103" t="s">
        <v>72</v>
      </c>
      <c r="FHL42" s="101" t="s">
        <v>73</v>
      </c>
      <c r="FHM42" s="103" t="s">
        <v>72</v>
      </c>
      <c r="FHN42" s="101" t="s">
        <v>73</v>
      </c>
      <c r="FHO42" s="103" t="s">
        <v>72</v>
      </c>
      <c r="FHP42" s="101" t="s">
        <v>73</v>
      </c>
      <c r="FHQ42" s="103" t="s">
        <v>72</v>
      </c>
      <c r="FHR42" s="101" t="s">
        <v>73</v>
      </c>
      <c r="FHS42" s="103" t="s">
        <v>72</v>
      </c>
      <c r="FHT42" s="101" t="s">
        <v>73</v>
      </c>
      <c r="FHU42" s="103" t="s">
        <v>72</v>
      </c>
      <c r="FHV42" s="101" t="s">
        <v>73</v>
      </c>
      <c r="FHW42" s="103" t="s">
        <v>72</v>
      </c>
      <c r="FHX42" s="101" t="s">
        <v>73</v>
      </c>
      <c r="FHY42" s="103" t="s">
        <v>72</v>
      </c>
      <c r="FHZ42" s="101" t="s">
        <v>73</v>
      </c>
      <c r="FIA42" s="103" t="s">
        <v>72</v>
      </c>
      <c r="FIB42" s="101" t="s">
        <v>73</v>
      </c>
      <c r="FIC42" s="103" t="s">
        <v>72</v>
      </c>
      <c r="FID42" s="101" t="s">
        <v>73</v>
      </c>
      <c r="FIE42" s="103" t="s">
        <v>72</v>
      </c>
      <c r="FIF42" s="101" t="s">
        <v>73</v>
      </c>
      <c r="FIG42" s="103" t="s">
        <v>72</v>
      </c>
      <c r="FIH42" s="101" t="s">
        <v>73</v>
      </c>
      <c r="FII42" s="103" t="s">
        <v>72</v>
      </c>
      <c r="FIJ42" s="101" t="s">
        <v>73</v>
      </c>
      <c r="FIK42" s="103" t="s">
        <v>72</v>
      </c>
      <c r="FIL42" s="101" t="s">
        <v>73</v>
      </c>
      <c r="FIM42" s="103" t="s">
        <v>72</v>
      </c>
      <c r="FIN42" s="101" t="s">
        <v>73</v>
      </c>
      <c r="FIO42" s="103" t="s">
        <v>72</v>
      </c>
      <c r="FIP42" s="101" t="s">
        <v>73</v>
      </c>
      <c r="FIQ42" s="103" t="s">
        <v>72</v>
      </c>
      <c r="FIR42" s="101" t="s">
        <v>73</v>
      </c>
      <c r="FIS42" s="103" t="s">
        <v>72</v>
      </c>
      <c r="FIT42" s="101" t="s">
        <v>73</v>
      </c>
      <c r="FIU42" s="103" t="s">
        <v>72</v>
      </c>
      <c r="FIV42" s="101" t="s">
        <v>73</v>
      </c>
      <c r="FIW42" s="103" t="s">
        <v>72</v>
      </c>
      <c r="FIX42" s="101" t="s">
        <v>73</v>
      </c>
      <c r="FIY42" s="103" t="s">
        <v>72</v>
      </c>
      <c r="FIZ42" s="101" t="s">
        <v>73</v>
      </c>
      <c r="FJA42" s="103" t="s">
        <v>72</v>
      </c>
      <c r="FJB42" s="101" t="s">
        <v>73</v>
      </c>
      <c r="FJC42" s="103" t="s">
        <v>72</v>
      </c>
      <c r="FJD42" s="101" t="s">
        <v>73</v>
      </c>
      <c r="FJE42" s="103" t="s">
        <v>72</v>
      </c>
      <c r="FJF42" s="101" t="s">
        <v>73</v>
      </c>
      <c r="FJG42" s="103" t="s">
        <v>72</v>
      </c>
      <c r="FJH42" s="101" t="s">
        <v>73</v>
      </c>
      <c r="FJI42" s="103" t="s">
        <v>72</v>
      </c>
      <c r="FJJ42" s="101" t="s">
        <v>73</v>
      </c>
      <c r="FJK42" s="103" t="s">
        <v>72</v>
      </c>
      <c r="FJL42" s="101" t="s">
        <v>73</v>
      </c>
      <c r="FJM42" s="103" t="s">
        <v>72</v>
      </c>
      <c r="FJN42" s="101" t="s">
        <v>73</v>
      </c>
      <c r="FJO42" s="103" t="s">
        <v>72</v>
      </c>
      <c r="FJP42" s="101" t="s">
        <v>73</v>
      </c>
      <c r="FJQ42" s="103" t="s">
        <v>72</v>
      </c>
      <c r="FJR42" s="101" t="s">
        <v>73</v>
      </c>
      <c r="FJS42" s="103" t="s">
        <v>72</v>
      </c>
      <c r="FJT42" s="101" t="s">
        <v>73</v>
      </c>
      <c r="FJU42" s="103" t="s">
        <v>72</v>
      </c>
      <c r="FJV42" s="101" t="s">
        <v>73</v>
      </c>
      <c r="FJW42" s="103" t="s">
        <v>72</v>
      </c>
      <c r="FJX42" s="101" t="s">
        <v>73</v>
      </c>
      <c r="FJY42" s="103" t="s">
        <v>72</v>
      </c>
      <c r="FJZ42" s="101" t="s">
        <v>73</v>
      </c>
      <c r="FKA42" s="103" t="s">
        <v>72</v>
      </c>
      <c r="FKB42" s="101" t="s">
        <v>73</v>
      </c>
      <c r="FKC42" s="103" t="s">
        <v>72</v>
      </c>
      <c r="FKD42" s="101" t="s">
        <v>73</v>
      </c>
      <c r="FKE42" s="103" t="s">
        <v>72</v>
      </c>
      <c r="FKF42" s="101" t="s">
        <v>73</v>
      </c>
      <c r="FKG42" s="103" t="s">
        <v>72</v>
      </c>
      <c r="FKH42" s="101" t="s">
        <v>73</v>
      </c>
      <c r="FKI42" s="103" t="s">
        <v>72</v>
      </c>
      <c r="FKJ42" s="101" t="s">
        <v>73</v>
      </c>
      <c r="FKK42" s="103" t="s">
        <v>72</v>
      </c>
      <c r="FKL42" s="101" t="s">
        <v>73</v>
      </c>
      <c r="FKM42" s="103" t="s">
        <v>72</v>
      </c>
      <c r="FKN42" s="101" t="s">
        <v>73</v>
      </c>
      <c r="FKO42" s="103" t="s">
        <v>72</v>
      </c>
      <c r="FKP42" s="101" t="s">
        <v>73</v>
      </c>
      <c r="FKQ42" s="103" t="s">
        <v>72</v>
      </c>
      <c r="FKR42" s="101" t="s">
        <v>73</v>
      </c>
      <c r="FKS42" s="103" t="s">
        <v>72</v>
      </c>
      <c r="FKT42" s="101" t="s">
        <v>73</v>
      </c>
      <c r="FKU42" s="103" t="s">
        <v>72</v>
      </c>
      <c r="FKV42" s="101" t="s">
        <v>73</v>
      </c>
      <c r="FKW42" s="103" t="s">
        <v>72</v>
      </c>
      <c r="FKX42" s="101" t="s">
        <v>73</v>
      </c>
      <c r="FKY42" s="103" t="s">
        <v>72</v>
      </c>
      <c r="FKZ42" s="101" t="s">
        <v>73</v>
      </c>
      <c r="FLA42" s="103" t="s">
        <v>72</v>
      </c>
      <c r="FLB42" s="101" t="s">
        <v>73</v>
      </c>
      <c r="FLC42" s="103" t="s">
        <v>72</v>
      </c>
      <c r="FLD42" s="101" t="s">
        <v>73</v>
      </c>
      <c r="FLE42" s="103" t="s">
        <v>72</v>
      </c>
      <c r="FLF42" s="101" t="s">
        <v>73</v>
      </c>
      <c r="FLG42" s="103" t="s">
        <v>72</v>
      </c>
      <c r="FLH42" s="101" t="s">
        <v>73</v>
      </c>
      <c r="FLI42" s="103" t="s">
        <v>72</v>
      </c>
      <c r="FLJ42" s="101" t="s">
        <v>73</v>
      </c>
      <c r="FLK42" s="103" t="s">
        <v>72</v>
      </c>
      <c r="FLL42" s="101" t="s">
        <v>73</v>
      </c>
      <c r="FLM42" s="103" t="s">
        <v>72</v>
      </c>
      <c r="FLN42" s="101" t="s">
        <v>73</v>
      </c>
      <c r="FLO42" s="103" t="s">
        <v>72</v>
      </c>
      <c r="FLP42" s="101" t="s">
        <v>73</v>
      </c>
      <c r="FLQ42" s="103" t="s">
        <v>72</v>
      </c>
      <c r="FLR42" s="101" t="s">
        <v>73</v>
      </c>
      <c r="FLS42" s="103" t="s">
        <v>72</v>
      </c>
      <c r="FLT42" s="101" t="s">
        <v>73</v>
      </c>
      <c r="FLU42" s="103" t="s">
        <v>72</v>
      </c>
      <c r="FLV42" s="101" t="s">
        <v>73</v>
      </c>
      <c r="FLW42" s="103" t="s">
        <v>72</v>
      </c>
      <c r="FLX42" s="101" t="s">
        <v>73</v>
      </c>
      <c r="FLY42" s="103" t="s">
        <v>72</v>
      </c>
      <c r="FLZ42" s="101" t="s">
        <v>73</v>
      </c>
      <c r="FMA42" s="103" t="s">
        <v>72</v>
      </c>
      <c r="FMB42" s="101" t="s">
        <v>73</v>
      </c>
      <c r="FMC42" s="103" t="s">
        <v>72</v>
      </c>
      <c r="FMD42" s="101" t="s">
        <v>73</v>
      </c>
      <c r="FME42" s="103" t="s">
        <v>72</v>
      </c>
      <c r="FMF42" s="101" t="s">
        <v>73</v>
      </c>
      <c r="FMG42" s="103" t="s">
        <v>72</v>
      </c>
      <c r="FMH42" s="101" t="s">
        <v>73</v>
      </c>
      <c r="FMI42" s="103" t="s">
        <v>72</v>
      </c>
      <c r="FMJ42" s="101" t="s">
        <v>73</v>
      </c>
      <c r="FMK42" s="103" t="s">
        <v>72</v>
      </c>
      <c r="FML42" s="101" t="s">
        <v>73</v>
      </c>
      <c r="FMM42" s="103" t="s">
        <v>72</v>
      </c>
      <c r="FMN42" s="101" t="s">
        <v>73</v>
      </c>
      <c r="FMO42" s="103" t="s">
        <v>72</v>
      </c>
      <c r="FMP42" s="101" t="s">
        <v>73</v>
      </c>
      <c r="FMQ42" s="103" t="s">
        <v>72</v>
      </c>
      <c r="FMR42" s="101" t="s">
        <v>73</v>
      </c>
      <c r="FMS42" s="103" t="s">
        <v>72</v>
      </c>
      <c r="FMT42" s="101" t="s">
        <v>73</v>
      </c>
      <c r="FMU42" s="103" t="s">
        <v>72</v>
      </c>
      <c r="FMV42" s="101" t="s">
        <v>73</v>
      </c>
      <c r="FMW42" s="103" t="s">
        <v>72</v>
      </c>
      <c r="FMX42" s="101" t="s">
        <v>73</v>
      </c>
      <c r="FMY42" s="103" t="s">
        <v>72</v>
      </c>
      <c r="FMZ42" s="101" t="s">
        <v>73</v>
      </c>
      <c r="FNA42" s="103" t="s">
        <v>72</v>
      </c>
      <c r="FNB42" s="101" t="s">
        <v>73</v>
      </c>
      <c r="FNC42" s="103" t="s">
        <v>72</v>
      </c>
      <c r="FND42" s="101" t="s">
        <v>73</v>
      </c>
      <c r="FNE42" s="103" t="s">
        <v>72</v>
      </c>
      <c r="FNF42" s="101" t="s">
        <v>73</v>
      </c>
      <c r="FNG42" s="103" t="s">
        <v>72</v>
      </c>
      <c r="FNH42" s="101" t="s">
        <v>73</v>
      </c>
      <c r="FNI42" s="103" t="s">
        <v>72</v>
      </c>
      <c r="FNJ42" s="101" t="s">
        <v>73</v>
      </c>
      <c r="FNK42" s="103" t="s">
        <v>72</v>
      </c>
      <c r="FNL42" s="101" t="s">
        <v>73</v>
      </c>
      <c r="FNM42" s="103" t="s">
        <v>72</v>
      </c>
      <c r="FNN42" s="101" t="s">
        <v>73</v>
      </c>
      <c r="FNO42" s="103" t="s">
        <v>72</v>
      </c>
      <c r="FNP42" s="101" t="s">
        <v>73</v>
      </c>
      <c r="FNQ42" s="103" t="s">
        <v>72</v>
      </c>
      <c r="FNR42" s="101" t="s">
        <v>73</v>
      </c>
      <c r="FNS42" s="103" t="s">
        <v>72</v>
      </c>
      <c r="FNT42" s="101" t="s">
        <v>73</v>
      </c>
      <c r="FNU42" s="103" t="s">
        <v>72</v>
      </c>
      <c r="FNV42" s="101" t="s">
        <v>73</v>
      </c>
      <c r="FNW42" s="103" t="s">
        <v>72</v>
      </c>
      <c r="FNX42" s="101" t="s">
        <v>73</v>
      </c>
      <c r="FNY42" s="103" t="s">
        <v>72</v>
      </c>
      <c r="FNZ42" s="101" t="s">
        <v>73</v>
      </c>
      <c r="FOA42" s="103" t="s">
        <v>72</v>
      </c>
      <c r="FOB42" s="101" t="s">
        <v>73</v>
      </c>
      <c r="FOC42" s="103" t="s">
        <v>72</v>
      </c>
      <c r="FOD42" s="101" t="s">
        <v>73</v>
      </c>
      <c r="FOE42" s="103" t="s">
        <v>72</v>
      </c>
      <c r="FOF42" s="101" t="s">
        <v>73</v>
      </c>
      <c r="FOG42" s="103" t="s">
        <v>72</v>
      </c>
      <c r="FOH42" s="101" t="s">
        <v>73</v>
      </c>
      <c r="FOI42" s="103" t="s">
        <v>72</v>
      </c>
      <c r="FOJ42" s="101" t="s">
        <v>73</v>
      </c>
      <c r="FOK42" s="103" t="s">
        <v>72</v>
      </c>
      <c r="FOL42" s="101" t="s">
        <v>73</v>
      </c>
      <c r="FOM42" s="103" t="s">
        <v>72</v>
      </c>
      <c r="FON42" s="101" t="s">
        <v>73</v>
      </c>
      <c r="FOO42" s="103" t="s">
        <v>72</v>
      </c>
      <c r="FOP42" s="101" t="s">
        <v>73</v>
      </c>
      <c r="FOQ42" s="103" t="s">
        <v>72</v>
      </c>
      <c r="FOR42" s="101" t="s">
        <v>73</v>
      </c>
      <c r="FOS42" s="103" t="s">
        <v>72</v>
      </c>
      <c r="FOT42" s="101" t="s">
        <v>73</v>
      </c>
      <c r="FOU42" s="103" t="s">
        <v>72</v>
      </c>
      <c r="FOV42" s="101" t="s">
        <v>73</v>
      </c>
      <c r="FOW42" s="103" t="s">
        <v>72</v>
      </c>
      <c r="FOX42" s="101" t="s">
        <v>73</v>
      </c>
      <c r="FOY42" s="103" t="s">
        <v>72</v>
      </c>
      <c r="FOZ42" s="101" t="s">
        <v>73</v>
      </c>
      <c r="FPA42" s="103" t="s">
        <v>72</v>
      </c>
      <c r="FPB42" s="101" t="s">
        <v>73</v>
      </c>
      <c r="FPC42" s="103" t="s">
        <v>72</v>
      </c>
      <c r="FPD42" s="101" t="s">
        <v>73</v>
      </c>
      <c r="FPE42" s="103" t="s">
        <v>72</v>
      </c>
      <c r="FPF42" s="101" t="s">
        <v>73</v>
      </c>
      <c r="FPG42" s="103" t="s">
        <v>72</v>
      </c>
      <c r="FPH42" s="101" t="s">
        <v>73</v>
      </c>
      <c r="FPI42" s="103" t="s">
        <v>72</v>
      </c>
      <c r="FPJ42" s="101" t="s">
        <v>73</v>
      </c>
      <c r="FPK42" s="103" t="s">
        <v>72</v>
      </c>
      <c r="FPL42" s="101" t="s">
        <v>73</v>
      </c>
      <c r="FPM42" s="103" t="s">
        <v>72</v>
      </c>
      <c r="FPN42" s="101" t="s">
        <v>73</v>
      </c>
      <c r="FPO42" s="103" t="s">
        <v>72</v>
      </c>
      <c r="FPP42" s="101" t="s">
        <v>73</v>
      </c>
      <c r="FPQ42" s="103" t="s">
        <v>72</v>
      </c>
      <c r="FPR42" s="101" t="s">
        <v>73</v>
      </c>
      <c r="FPS42" s="103" t="s">
        <v>72</v>
      </c>
      <c r="FPT42" s="101" t="s">
        <v>73</v>
      </c>
      <c r="FPU42" s="103" t="s">
        <v>72</v>
      </c>
      <c r="FPV42" s="101" t="s">
        <v>73</v>
      </c>
      <c r="FPW42" s="103" t="s">
        <v>72</v>
      </c>
      <c r="FPX42" s="101" t="s">
        <v>73</v>
      </c>
      <c r="FPY42" s="103" t="s">
        <v>72</v>
      </c>
      <c r="FPZ42" s="101" t="s">
        <v>73</v>
      </c>
      <c r="FQA42" s="103" t="s">
        <v>72</v>
      </c>
      <c r="FQB42" s="101" t="s">
        <v>73</v>
      </c>
      <c r="FQC42" s="103" t="s">
        <v>72</v>
      </c>
      <c r="FQD42" s="101" t="s">
        <v>73</v>
      </c>
      <c r="FQE42" s="103" t="s">
        <v>72</v>
      </c>
      <c r="FQF42" s="101" t="s">
        <v>73</v>
      </c>
      <c r="FQG42" s="103" t="s">
        <v>72</v>
      </c>
      <c r="FQH42" s="101" t="s">
        <v>73</v>
      </c>
      <c r="FQI42" s="103" t="s">
        <v>72</v>
      </c>
      <c r="FQJ42" s="101" t="s">
        <v>73</v>
      </c>
      <c r="FQK42" s="103" t="s">
        <v>72</v>
      </c>
      <c r="FQL42" s="101" t="s">
        <v>73</v>
      </c>
      <c r="FQM42" s="103" t="s">
        <v>72</v>
      </c>
      <c r="FQN42" s="101" t="s">
        <v>73</v>
      </c>
      <c r="FQO42" s="103" t="s">
        <v>72</v>
      </c>
      <c r="FQP42" s="101" t="s">
        <v>73</v>
      </c>
      <c r="FQQ42" s="103" t="s">
        <v>72</v>
      </c>
      <c r="FQR42" s="101" t="s">
        <v>73</v>
      </c>
      <c r="FQS42" s="103" t="s">
        <v>72</v>
      </c>
      <c r="FQT42" s="101" t="s">
        <v>73</v>
      </c>
      <c r="FQU42" s="103" t="s">
        <v>72</v>
      </c>
      <c r="FQV42" s="101" t="s">
        <v>73</v>
      </c>
      <c r="FQW42" s="103" t="s">
        <v>72</v>
      </c>
      <c r="FQX42" s="101" t="s">
        <v>73</v>
      </c>
      <c r="FQY42" s="103" t="s">
        <v>72</v>
      </c>
      <c r="FQZ42" s="101" t="s">
        <v>73</v>
      </c>
      <c r="FRA42" s="103" t="s">
        <v>72</v>
      </c>
      <c r="FRB42" s="101" t="s">
        <v>73</v>
      </c>
      <c r="FRC42" s="103" t="s">
        <v>72</v>
      </c>
      <c r="FRD42" s="101" t="s">
        <v>73</v>
      </c>
      <c r="FRE42" s="103" t="s">
        <v>72</v>
      </c>
      <c r="FRF42" s="101" t="s">
        <v>73</v>
      </c>
      <c r="FRG42" s="103" t="s">
        <v>72</v>
      </c>
      <c r="FRH42" s="101" t="s">
        <v>73</v>
      </c>
      <c r="FRI42" s="103" t="s">
        <v>72</v>
      </c>
      <c r="FRJ42" s="101" t="s">
        <v>73</v>
      </c>
      <c r="FRK42" s="103" t="s">
        <v>72</v>
      </c>
      <c r="FRL42" s="101" t="s">
        <v>73</v>
      </c>
      <c r="FRM42" s="103" t="s">
        <v>72</v>
      </c>
      <c r="FRN42" s="101" t="s">
        <v>73</v>
      </c>
      <c r="FRO42" s="103" t="s">
        <v>72</v>
      </c>
      <c r="FRP42" s="101" t="s">
        <v>73</v>
      </c>
      <c r="FRQ42" s="103" t="s">
        <v>72</v>
      </c>
      <c r="FRR42" s="101" t="s">
        <v>73</v>
      </c>
      <c r="FRS42" s="103" t="s">
        <v>72</v>
      </c>
      <c r="FRT42" s="101" t="s">
        <v>73</v>
      </c>
      <c r="FRU42" s="103" t="s">
        <v>72</v>
      </c>
      <c r="FRV42" s="101" t="s">
        <v>73</v>
      </c>
      <c r="FRW42" s="103" t="s">
        <v>72</v>
      </c>
      <c r="FRX42" s="101" t="s">
        <v>73</v>
      </c>
      <c r="FRY42" s="103" t="s">
        <v>72</v>
      </c>
      <c r="FRZ42" s="101" t="s">
        <v>73</v>
      </c>
      <c r="FSA42" s="103" t="s">
        <v>72</v>
      </c>
      <c r="FSB42" s="101" t="s">
        <v>73</v>
      </c>
      <c r="FSC42" s="103" t="s">
        <v>72</v>
      </c>
      <c r="FSD42" s="101" t="s">
        <v>73</v>
      </c>
      <c r="FSE42" s="103" t="s">
        <v>72</v>
      </c>
      <c r="FSF42" s="101" t="s">
        <v>73</v>
      </c>
      <c r="FSG42" s="103" t="s">
        <v>72</v>
      </c>
      <c r="FSH42" s="101" t="s">
        <v>73</v>
      </c>
      <c r="FSI42" s="103" t="s">
        <v>72</v>
      </c>
      <c r="FSJ42" s="101" t="s">
        <v>73</v>
      </c>
      <c r="FSK42" s="103" t="s">
        <v>72</v>
      </c>
      <c r="FSL42" s="101" t="s">
        <v>73</v>
      </c>
      <c r="FSM42" s="103" t="s">
        <v>72</v>
      </c>
      <c r="FSN42" s="101" t="s">
        <v>73</v>
      </c>
      <c r="FSO42" s="103" t="s">
        <v>72</v>
      </c>
      <c r="FSP42" s="101" t="s">
        <v>73</v>
      </c>
      <c r="FSQ42" s="103" t="s">
        <v>72</v>
      </c>
      <c r="FSR42" s="101" t="s">
        <v>73</v>
      </c>
      <c r="FSS42" s="103" t="s">
        <v>72</v>
      </c>
      <c r="FST42" s="101" t="s">
        <v>73</v>
      </c>
      <c r="FSU42" s="103" t="s">
        <v>72</v>
      </c>
      <c r="FSV42" s="101" t="s">
        <v>73</v>
      </c>
      <c r="FSW42" s="103" t="s">
        <v>72</v>
      </c>
      <c r="FSX42" s="101" t="s">
        <v>73</v>
      </c>
      <c r="FSY42" s="103" t="s">
        <v>72</v>
      </c>
      <c r="FSZ42" s="101" t="s">
        <v>73</v>
      </c>
      <c r="FTA42" s="103" t="s">
        <v>72</v>
      </c>
      <c r="FTB42" s="101" t="s">
        <v>73</v>
      </c>
      <c r="FTC42" s="103" t="s">
        <v>72</v>
      </c>
      <c r="FTD42" s="101" t="s">
        <v>73</v>
      </c>
      <c r="FTE42" s="103" t="s">
        <v>72</v>
      </c>
      <c r="FTF42" s="101" t="s">
        <v>73</v>
      </c>
      <c r="FTG42" s="103" t="s">
        <v>72</v>
      </c>
      <c r="FTH42" s="101" t="s">
        <v>73</v>
      </c>
      <c r="FTI42" s="103" t="s">
        <v>72</v>
      </c>
      <c r="FTJ42" s="101" t="s">
        <v>73</v>
      </c>
      <c r="FTK42" s="103" t="s">
        <v>72</v>
      </c>
      <c r="FTL42" s="101" t="s">
        <v>73</v>
      </c>
      <c r="FTM42" s="103" t="s">
        <v>72</v>
      </c>
      <c r="FTN42" s="101" t="s">
        <v>73</v>
      </c>
      <c r="FTO42" s="103" t="s">
        <v>72</v>
      </c>
      <c r="FTP42" s="101" t="s">
        <v>73</v>
      </c>
      <c r="FTQ42" s="103" t="s">
        <v>72</v>
      </c>
      <c r="FTR42" s="101" t="s">
        <v>73</v>
      </c>
      <c r="FTS42" s="103" t="s">
        <v>72</v>
      </c>
      <c r="FTT42" s="101" t="s">
        <v>73</v>
      </c>
      <c r="FTU42" s="103" t="s">
        <v>72</v>
      </c>
      <c r="FTV42" s="101" t="s">
        <v>73</v>
      </c>
      <c r="FTW42" s="103" t="s">
        <v>72</v>
      </c>
      <c r="FTX42" s="101" t="s">
        <v>73</v>
      </c>
      <c r="FTY42" s="103" t="s">
        <v>72</v>
      </c>
      <c r="FTZ42" s="101" t="s">
        <v>73</v>
      </c>
      <c r="FUA42" s="103" t="s">
        <v>72</v>
      </c>
      <c r="FUB42" s="101" t="s">
        <v>73</v>
      </c>
      <c r="FUC42" s="103" t="s">
        <v>72</v>
      </c>
      <c r="FUD42" s="101" t="s">
        <v>73</v>
      </c>
      <c r="FUE42" s="103" t="s">
        <v>72</v>
      </c>
      <c r="FUF42" s="101" t="s">
        <v>73</v>
      </c>
      <c r="FUG42" s="103" t="s">
        <v>72</v>
      </c>
      <c r="FUH42" s="101" t="s">
        <v>73</v>
      </c>
      <c r="FUI42" s="103" t="s">
        <v>72</v>
      </c>
      <c r="FUJ42" s="101" t="s">
        <v>73</v>
      </c>
      <c r="FUK42" s="103" t="s">
        <v>72</v>
      </c>
      <c r="FUL42" s="101" t="s">
        <v>73</v>
      </c>
      <c r="FUM42" s="103" t="s">
        <v>72</v>
      </c>
      <c r="FUN42" s="101" t="s">
        <v>73</v>
      </c>
      <c r="FUO42" s="103" t="s">
        <v>72</v>
      </c>
      <c r="FUP42" s="101" t="s">
        <v>73</v>
      </c>
      <c r="FUQ42" s="103" t="s">
        <v>72</v>
      </c>
      <c r="FUR42" s="101" t="s">
        <v>73</v>
      </c>
      <c r="FUS42" s="103" t="s">
        <v>72</v>
      </c>
      <c r="FUT42" s="101" t="s">
        <v>73</v>
      </c>
      <c r="FUU42" s="103" t="s">
        <v>72</v>
      </c>
      <c r="FUV42" s="101" t="s">
        <v>73</v>
      </c>
      <c r="FUW42" s="103" t="s">
        <v>72</v>
      </c>
      <c r="FUX42" s="101" t="s">
        <v>73</v>
      </c>
      <c r="FUY42" s="103" t="s">
        <v>72</v>
      </c>
      <c r="FUZ42" s="101" t="s">
        <v>73</v>
      </c>
      <c r="FVA42" s="103" t="s">
        <v>72</v>
      </c>
      <c r="FVB42" s="101" t="s">
        <v>73</v>
      </c>
      <c r="FVC42" s="103" t="s">
        <v>72</v>
      </c>
      <c r="FVD42" s="101" t="s">
        <v>73</v>
      </c>
      <c r="FVE42" s="103" t="s">
        <v>72</v>
      </c>
      <c r="FVF42" s="101" t="s">
        <v>73</v>
      </c>
      <c r="FVG42" s="103" t="s">
        <v>72</v>
      </c>
      <c r="FVH42" s="101" t="s">
        <v>73</v>
      </c>
      <c r="FVI42" s="103" t="s">
        <v>72</v>
      </c>
      <c r="FVJ42" s="101" t="s">
        <v>73</v>
      </c>
      <c r="FVK42" s="103" t="s">
        <v>72</v>
      </c>
      <c r="FVL42" s="101" t="s">
        <v>73</v>
      </c>
      <c r="FVM42" s="103" t="s">
        <v>72</v>
      </c>
      <c r="FVN42" s="101" t="s">
        <v>73</v>
      </c>
      <c r="FVO42" s="103" t="s">
        <v>72</v>
      </c>
      <c r="FVP42" s="101" t="s">
        <v>73</v>
      </c>
      <c r="FVQ42" s="103" t="s">
        <v>72</v>
      </c>
      <c r="FVR42" s="101" t="s">
        <v>73</v>
      </c>
      <c r="FVS42" s="103" t="s">
        <v>72</v>
      </c>
      <c r="FVT42" s="101" t="s">
        <v>73</v>
      </c>
      <c r="FVU42" s="103" t="s">
        <v>72</v>
      </c>
      <c r="FVV42" s="101" t="s">
        <v>73</v>
      </c>
      <c r="FVW42" s="103" t="s">
        <v>72</v>
      </c>
      <c r="FVX42" s="101" t="s">
        <v>73</v>
      </c>
      <c r="FVY42" s="103" t="s">
        <v>72</v>
      </c>
      <c r="FVZ42" s="101" t="s">
        <v>73</v>
      </c>
      <c r="FWA42" s="103" t="s">
        <v>72</v>
      </c>
      <c r="FWB42" s="101" t="s">
        <v>73</v>
      </c>
      <c r="FWC42" s="103" t="s">
        <v>72</v>
      </c>
      <c r="FWD42" s="101" t="s">
        <v>73</v>
      </c>
      <c r="FWE42" s="103" t="s">
        <v>72</v>
      </c>
      <c r="FWF42" s="101" t="s">
        <v>73</v>
      </c>
      <c r="FWG42" s="103" t="s">
        <v>72</v>
      </c>
      <c r="FWH42" s="101" t="s">
        <v>73</v>
      </c>
      <c r="FWI42" s="103" t="s">
        <v>72</v>
      </c>
      <c r="FWJ42" s="101" t="s">
        <v>73</v>
      </c>
      <c r="FWK42" s="103" t="s">
        <v>72</v>
      </c>
      <c r="FWL42" s="101" t="s">
        <v>73</v>
      </c>
      <c r="FWM42" s="103" t="s">
        <v>72</v>
      </c>
      <c r="FWN42" s="101" t="s">
        <v>73</v>
      </c>
      <c r="FWO42" s="103" t="s">
        <v>72</v>
      </c>
      <c r="FWP42" s="101" t="s">
        <v>73</v>
      </c>
      <c r="FWQ42" s="103" t="s">
        <v>72</v>
      </c>
      <c r="FWR42" s="101" t="s">
        <v>73</v>
      </c>
      <c r="FWS42" s="103" t="s">
        <v>72</v>
      </c>
      <c r="FWT42" s="101" t="s">
        <v>73</v>
      </c>
      <c r="FWU42" s="103" t="s">
        <v>72</v>
      </c>
      <c r="FWV42" s="101" t="s">
        <v>73</v>
      </c>
      <c r="FWW42" s="103" t="s">
        <v>72</v>
      </c>
      <c r="FWX42" s="101" t="s">
        <v>73</v>
      </c>
      <c r="FWY42" s="103" t="s">
        <v>72</v>
      </c>
      <c r="FWZ42" s="101" t="s">
        <v>73</v>
      </c>
      <c r="FXA42" s="103" t="s">
        <v>72</v>
      </c>
      <c r="FXB42" s="101" t="s">
        <v>73</v>
      </c>
      <c r="FXC42" s="103" t="s">
        <v>72</v>
      </c>
      <c r="FXD42" s="101" t="s">
        <v>73</v>
      </c>
      <c r="FXE42" s="103" t="s">
        <v>72</v>
      </c>
      <c r="FXF42" s="101" t="s">
        <v>73</v>
      </c>
      <c r="FXG42" s="103" t="s">
        <v>72</v>
      </c>
      <c r="FXH42" s="101" t="s">
        <v>73</v>
      </c>
      <c r="FXI42" s="103" t="s">
        <v>72</v>
      </c>
      <c r="FXJ42" s="101" t="s">
        <v>73</v>
      </c>
      <c r="FXK42" s="103" t="s">
        <v>72</v>
      </c>
      <c r="FXL42" s="101" t="s">
        <v>73</v>
      </c>
      <c r="FXM42" s="103" t="s">
        <v>72</v>
      </c>
      <c r="FXN42" s="101" t="s">
        <v>73</v>
      </c>
      <c r="FXO42" s="103" t="s">
        <v>72</v>
      </c>
      <c r="FXP42" s="101" t="s">
        <v>73</v>
      </c>
      <c r="FXQ42" s="103" t="s">
        <v>72</v>
      </c>
      <c r="FXR42" s="101" t="s">
        <v>73</v>
      </c>
      <c r="FXS42" s="103" t="s">
        <v>72</v>
      </c>
      <c r="FXT42" s="101" t="s">
        <v>73</v>
      </c>
      <c r="FXU42" s="103" t="s">
        <v>72</v>
      </c>
      <c r="FXV42" s="101" t="s">
        <v>73</v>
      </c>
      <c r="FXW42" s="103" t="s">
        <v>72</v>
      </c>
      <c r="FXX42" s="101" t="s">
        <v>73</v>
      </c>
      <c r="FXY42" s="103" t="s">
        <v>72</v>
      </c>
      <c r="FXZ42" s="101" t="s">
        <v>73</v>
      </c>
      <c r="FYA42" s="103" t="s">
        <v>72</v>
      </c>
      <c r="FYB42" s="101" t="s">
        <v>73</v>
      </c>
      <c r="FYC42" s="103" t="s">
        <v>72</v>
      </c>
      <c r="FYD42" s="101" t="s">
        <v>73</v>
      </c>
      <c r="FYE42" s="103" t="s">
        <v>72</v>
      </c>
      <c r="FYF42" s="101" t="s">
        <v>73</v>
      </c>
      <c r="FYG42" s="103" t="s">
        <v>72</v>
      </c>
      <c r="FYH42" s="101" t="s">
        <v>73</v>
      </c>
      <c r="FYI42" s="103" t="s">
        <v>72</v>
      </c>
      <c r="FYJ42" s="101" t="s">
        <v>73</v>
      </c>
      <c r="FYK42" s="103" t="s">
        <v>72</v>
      </c>
      <c r="FYL42" s="101" t="s">
        <v>73</v>
      </c>
      <c r="FYM42" s="103" t="s">
        <v>72</v>
      </c>
      <c r="FYN42" s="101" t="s">
        <v>73</v>
      </c>
      <c r="FYO42" s="103" t="s">
        <v>72</v>
      </c>
      <c r="FYP42" s="101" t="s">
        <v>73</v>
      </c>
      <c r="FYQ42" s="103" t="s">
        <v>72</v>
      </c>
      <c r="FYR42" s="101" t="s">
        <v>73</v>
      </c>
      <c r="FYS42" s="103" t="s">
        <v>72</v>
      </c>
      <c r="FYT42" s="101" t="s">
        <v>73</v>
      </c>
      <c r="FYU42" s="103" t="s">
        <v>72</v>
      </c>
      <c r="FYV42" s="101" t="s">
        <v>73</v>
      </c>
      <c r="FYW42" s="103" t="s">
        <v>72</v>
      </c>
      <c r="FYX42" s="101" t="s">
        <v>73</v>
      </c>
      <c r="FYY42" s="103" t="s">
        <v>72</v>
      </c>
      <c r="FYZ42" s="101" t="s">
        <v>73</v>
      </c>
      <c r="FZA42" s="103" t="s">
        <v>72</v>
      </c>
      <c r="FZB42" s="101" t="s">
        <v>73</v>
      </c>
      <c r="FZC42" s="103" t="s">
        <v>72</v>
      </c>
      <c r="FZD42" s="101" t="s">
        <v>73</v>
      </c>
      <c r="FZE42" s="103" t="s">
        <v>72</v>
      </c>
      <c r="FZF42" s="101" t="s">
        <v>73</v>
      </c>
      <c r="FZG42" s="103" t="s">
        <v>72</v>
      </c>
      <c r="FZH42" s="101" t="s">
        <v>73</v>
      </c>
      <c r="FZI42" s="103" t="s">
        <v>72</v>
      </c>
      <c r="FZJ42" s="101" t="s">
        <v>73</v>
      </c>
      <c r="FZK42" s="103" t="s">
        <v>72</v>
      </c>
      <c r="FZL42" s="101" t="s">
        <v>73</v>
      </c>
      <c r="FZM42" s="103" t="s">
        <v>72</v>
      </c>
      <c r="FZN42" s="101" t="s">
        <v>73</v>
      </c>
      <c r="FZO42" s="103" t="s">
        <v>72</v>
      </c>
      <c r="FZP42" s="101" t="s">
        <v>73</v>
      </c>
      <c r="FZQ42" s="103" t="s">
        <v>72</v>
      </c>
      <c r="FZR42" s="101" t="s">
        <v>73</v>
      </c>
      <c r="FZS42" s="103" t="s">
        <v>72</v>
      </c>
      <c r="FZT42" s="101" t="s">
        <v>73</v>
      </c>
      <c r="FZU42" s="103" t="s">
        <v>72</v>
      </c>
      <c r="FZV42" s="101" t="s">
        <v>73</v>
      </c>
      <c r="FZW42" s="103" t="s">
        <v>72</v>
      </c>
      <c r="FZX42" s="101" t="s">
        <v>73</v>
      </c>
      <c r="FZY42" s="103" t="s">
        <v>72</v>
      </c>
      <c r="FZZ42" s="101" t="s">
        <v>73</v>
      </c>
      <c r="GAA42" s="103" t="s">
        <v>72</v>
      </c>
      <c r="GAB42" s="101" t="s">
        <v>73</v>
      </c>
      <c r="GAC42" s="103" t="s">
        <v>72</v>
      </c>
      <c r="GAD42" s="101" t="s">
        <v>73</v>
      </c>
      <c r="GAE42" s="103" t="s">
        <v>72</v>
      </c>
      <c r="GAF42" s="101" t="s">
        <v>73</v>
      </c>
      <c r="GAG42" s="103" t="s">
        <v>72</v>
      </c>
      <c r="GAH42" s="101" t="s">
        <v>73</v>
      </c>
      <c r="GAI42" s="103" t="s">
        <v>72</v>
      </c>
      <c r="GAJ42" s="101" t="s">
        <v>73</v>
      </c>
      <c r="GAK42" s="103" t="s">
        <v>72</v>
      </c>
      <c r="GAL42" s="101" t="s">
        <v>73</v>
      </c>
      <c r="GAM42" s="103" t="s">
        <v>72</v>
      </c>
      <c r="GAN42" s="101" t="s">
        <v>73</v>
      </c>
      <c r="GAO42" s="103" t="s">
        <v>72</v>
      </c>
      <c r="GAP42" s="101" t="s">
        <v>73</v>
      </c>
      <c r="GAQ42" s="103" t="s">
        <v>72</v>
      </c>
      <c r="GAR42" s="101" t="s">
        <v>73</v>
      </c>
      <c r="GAS42" s="103" t="s">
        <v>72</v>
      </c>
      <c r="GAT42" s="101" t="s">
        <v>73</v>
      </c>
      <c r="GAU42" s="103" t="s">
        <v>72</v>
      </c>
      <c r="GAV42" s="101" t="s">
        <v>73</v>
      </c>
      <c r="GAW42" s="103" t="s">
        <v>72</v>
      </c>
      <c r="GAX42" s="101" t="s">
        <v>73</v>
      </c>
      <c r="GAY42" s="103" t="s">
        <v>72</v>
      </c>
      <c r="GAZ42" s="101" t="s">
        <v>73</v>
      </c>
      <c r="GBA42" s="103" t="s">
        <v>72</v>
      </c>
      <c r="GBB42" s="101" t="s">
        <v>73</v>
      </c>
      <c r="GBC42" s="103" t="s">
        <v>72</v>
      </c>
      <c r="GBD42" s="101" t="s">
        <v>73</v>
      </c>
      <c r="GBE42" s="103" t="s">
        <v>72</v>
      </c>
      <c r="GBF42" s="101" t="s">
        <v>73</v>
      </c>
      <c r="GBG42" s="103" t="s">
        <v>72</v>
      </c>
      <c r="GBH42" s="101" t="s">
        <v>73</v>
      </c>
      <c r="GBI42" s="103" t="s">
        <v>72</v>
      </c>
      <c r="GBJ42" s="101" t="s">
        <v>73</v>
      </c>
      <c r="GBK42" s="103" t="s">
        <v>72</v>
      </c>
      <c r="GBL42" s="101" t="s">
        <v>73</v>
      </c>
      <c r="GBM42" s="103" t="s">
        <v>72</v>
      </c>
      <c r="GBN42" s="101" t="s">
        <v>73</v>
      </c>
      <c r="GBO42" s="103" t="s">
        <v>72</v>
      </c>
      <c r="GBP42" s="101" t="s">
        <v>73</v>
      </c>
      <c r="GBQ42" s="103" t="s">
        <v>72</v>
      </c>
      <c r="GBR42" s="101" t="s">
        <v>73</v>
      </c>
      <c r="GBS42" s="103" t="s">
        <v>72</v>
      </c>
      <c r="GBT42" s="101" t="s">
        <v>73</v>
      </c>
      <c r="GBU42" s="103" t="s">
        <v>72</v>
      </c>
      <c r="GBV42" s="101" t="s">
        <v>73</v>
      </c>
      <c r="GBW42" s="103" t="s">
        <v>72</v>
      </c>
      <c r="GBX42" s="101" t="s">
        <v>73</v>
      </c>
      <c r="GBY42" s="103" t="s">
        <v>72</v>
      </c>
      <c r="GBZ42" s="101" t="s">
        <v>73</v>
      </c>
      <c r="GCA42" s="103" t="s">
        <v>72</v>
      </c>
      <c r="GCB42" s="101" t="s">
        <v>73</v>
      </c>
      <c r="GCC42" s="103" t="s">
        <v>72</v>
      </c>
      <c r="GCD42" s="101" t="s">
        <v>73</v>
      </c>
      <c r="GCE42" s="103" t="s">
        <v>72</v>
      </c>
      <c r="GCF42" s="101" t="s">
        <v>73</v>
      </c>
      <c r="GCG42" s="103" t="s">
        <v>72</v>
      </c>
      <c r="GCH42" s="101" t="s">
        <v>73</v>
      </c>
      <c r="GCI42" s="103" t="s">
        <v>72</v>
      </c>
      <c r="GCJ42" s="101" t="s">
        <v>73</v>
      </c>
      <c r="GCK42" s="103" t="s">
        <v>72</v>
      </c>
      <c r="GCL42" s="101" t="s">
        <v>73</v>
      </c>
      <c r="GCM42" s="103" t="s">
        <v>72</v>
      </c>
      <c r="GCN42" s="101" t="s">
        <v>73</v>
      </c>
      <c r="GCO42" s="103" t="s">
        <v>72</v>
      </c>
      <c r="GCP42" s="101" t="s">
        <v>73</v>
      </c>
      <c r="GCQ42" s="103" t="s">
        <v>72</v>
      </c>
      <c r="GCR42" s="101" t="s">
        <v>73</v>
      </c>
      <c r="GCS42" s="103" t="s">
        <v>72</v>
      </c>
      <c r="GCT42" s="101" t="s">
        <v>73</v>
      </c>
      <c r="GCU42" s="103" t="s">
        <v>72</v>
      </c>
      <c r="GCV42" s="101" t="s">
        <v>73</v>
      </c>
      <c r="GCW42" s="103" t="s">
        <v>72</v>
      </c>
      <c r="GCX42" s="101" t="s">
        <v>73</v>
      </c>
      <c r="GCY42" s="103" t="s">
        <v>72</v>
      </c>
      <c r="GCZ42" s="101" t="s">
        <v>73</v>
      </c>
      <c r="GDA42" s="103" t="s">
        <v>72</v>
      </c>
      <c r="GDB42" s="101" t="s">
        <v>73</v>
      </c>
      <c r="GDC42" s="103" t="s">
        <v>72</v>
      </c>
      <c r="GDD42" s="101" t="s">
        <v>73</v>
      </c>
      <c r="GDE42" s="103" t="s">
        <v>72</v>
      </c>
      <c r="GDF42" s="101" t="s">
        <v>73</v>
      </c>
      <c r="GDG42" s="103" t="s">
        <v>72</v>
      </c>
      <c r="GDH42" s="101" t="s">
        <v>73</v>
      </c>
      <c r="GDI42" s="103" t="s">
        <v>72</v>
      </c>
      <c r="GDJ42" s="101" t="s">
        <v>73</v>
      </c>
      <c r="GDK42" s="103" t="s">
        <v>72</v>
      </c>
      <c r="GDL42" s="101" t="s">
        <v>73</v>
      </c>
      <c r="GDM42" s="103" t="s">
        <v>72</v>
      </c>
      <c r="GDN42" s="101" t="s">
        <v>73</v>
      </c>
      <c r="GDO42" s="103" t="s">
        <v>72</v>
      </c>
      <c r="GDP42" s="101" t="s">
        <v>73</v>
      </c>
      <c r="GDQ42" s="103" t="s">
        <v>72</v>
      </c>
      <c r="GDR42" s="101" t="s">
        <v>73</v>
      </c>
      <c r="GDS42" s="103" t="s">
        <v>72</v>
      </c>
      <c r="GDT42" s="101" t="s">
        <v>73</v>
      </c>
      <c r="GDU42" s="103" t="s">
        <v>72</v>
      </c>
      <c r="GDV42" s="101" t="s">
        <v>73</v>
      </c>
      <c r="GDW42" s="103" t="s">
        <v>72</v>
      </c>
      <c r="GDX42" s="101" t="s">
        <v>73</v>
      </c>
      <c r="GDY42" s="103" t="s">
        <v>72</v>
      </c>
      <c r="GDZ42" s="101" t="s">
        <v>73</v>
      </c>
      <c r="GEA42" s="103" t="s">
        <v>72</v>
      </c>
      <c r="GEB42" s="101" t="s">
        <v>73</v>
      </c>
      <c r="GEC42" s="103" t="s">
        <v>72</v>
      </c>
      <c r="GED42" s="101" t="s">
        <v>73</v>
      </c>
      <c r="GEE42" s="103" t="s">
        <v>72</v>
      </c>
      <c r="GEF42" s="101" t="s">
        <v>73</v>
      </c>
      <c r="GEG42" s="103" t="s">
        <v>72</v>
      </c>
      <c r="GEH42" s="101" t="s">
        <v>73</v>
      </c>
      <c r="GEI42" s="103" t="s">
        <v>72</v>
      </c>
      <c r="GEJ42" s="101" t="s">
        <v>73</v>
      </c>
      <c r="GEK42" s="103" t="s">
        <v>72</v>
      </c>
      <c r="GEL42" s="101" t="s">
        <v>73</v>
      </c>
      <c r="GEM42" s="103" t="s">
        <v>72</v>
      </c>
      <c r="GEN42" s="101" t="s">
        <v>73</v>
      </c>
      <c r="GEO42" s="103" t="s">
        <v>72</v>
      </c>
      <c r="GEP42" s="101" t="s">
        <v>73</v>
      </c>
      <c r="GEQ42" s="103" t="s">
        <v>72</v>
      </c>
      <c r="GER42" s="101" t="s">
        <v>73</v>
      </c>
      <c r="GES42" s="103" t="s">
        <v>72</v>
      </c>
      <c r="GET42" s="101" t="s">
        <v>73</v>
      </c>
      <c r="GEU42" s="103" t="s">
        <v>72</v>
      </c>
      <c r="GEV42" s="101" t="s">
        <v>73</v>
      </c>
      <c r="GEW42" s="103" t="s">
        <v>72</v>
      </c>
      <c r="GEX42" s="101" t="s">
        <v>73</v>
      </c>
      <c r="GEY42" s="103" t="s">
        <v>72</v>
      </c>
      <c r="GEZ42" s="101" t="s">
        <v>73</v>
      </c>
      <c r="GFA42" s="103" t="s">
        <v>72</v>
      </c>
      <c r="GFB42" s="101" t="s">
        <v>73</v>
      </c>
      <c r="GFC42" s="103" t="s">
        <v>72</v>
      </c>
      <c r="GFD42" s="101" t="s">
        <v>73</v>
      </c>
      <c r="GFE42" s="103" t="s">
        <v>72</v>
      </c>
      <c r="GFF42" s="101" t="s">
        <v>73</v>
      </c>
      <c r="GFG42" s="103" t="s">
        <v>72</v>
      </c>
      <c r="GFH42" s="101" t="s">
        <v>73</v>
      </c>
      <c r="GFI42" s="103" t="s">
        <v>72</v>
      </c>
      <c r="GFJ42" s="101" t="s">
        <v>73</v>
      </c>
      <c r="GFK42" s="103" t="s">
        <v>72</v>
      </c>
      <c r="GFL42" s="101" t="s">
        <v>73</v>
      </c>
      <c r="GFM42" s="103" t="s">
        <v>72</v>
      </c>
      <c r="GFN42" s="101" t="s">
        <v>73</v>
      </c>
      <c r="GFO42" s="103" t="s">
        <v>72</v>
      </c>
      <c r="GFP42" s="101" t="s">
        <v>73</v>
      </c>
      <c r="GFQ42" s="103" t="s">
        <v>72</v>
      </c>
      <c r="GFR42" s="101" t="s">
        <v>73</v>
      </c>
      <c r="GFS42" s="103" t="s">
        <v>72</v>
      </c>
      <c r="GFT42" s="101" t="s">
        <v>73</v>
      </c>
      <c r="GFU42" s="103" t="s">
        <v>72</v>
      </c>
      <c r="GFV42" s="101" t="s">
        <v>73</v>
      </c>
      <c r="GFW42" s="103" t="s">
        <v>72</v>
      </c>
      <c r="GFX42" s="101" t="s">
        <v>73</v>
      </c>
      <c r="GFY42" s="103" t="s">
        <v>72</v>
      </c>
      <c r="GFZ42" s="101" t="s">
        <v>73</v>
      </c>
      <c r="GGA42" s="103" t="s">
        <v>72</v>
      </c>
      <c r="GGB42" s="101" t="s">
        <v>73</v>
      </c>
      <c r="GGC42" s="103" t="s">
        <v>72</v>
      </c>
      <c r="GGD42" s="101" t="s">
        <v>73</v>
      </c>
      <c r="GGE42" s="103" t="s">
        <v>72</v>
      </c>
      <c r="GGF42" s="101" t="s">
        <v>73</v>
      </c>
      <c r="GGG42" s="103" t="s">
        <v>72</v>
      </c>
      <c r="GGH42" s="101" t="s">
        <v>73</v>
      </c>
      <c r="GGI42" s="103" t="s">
        <v>72</v>
      </c>
      <c r="GGJ42" s="101" t="s">
        <v>73</v>
      </c>
      <c r="GGK42" s="103" t="s">
        <v>72</v>
      </c>
      <c r="GGL42" s="101" t="s">
        <v>73</v>
      </c>
      <c r="GGM42" s="103" t="s">
        <v>72</v>
      </c>
      <c r="GGN42" s="101" t="s">
        <v>73</v>
      </c>
      <c r="GGO42" s="103" t="s">
        <v>72</v>
      </c>
      <c r="GGP42" s="101" t="s">
        <v>73</v>
      </c>
      <c r="GGQ42" s="103" t="s">
        <v>72</v>
      </c>
      <c r="GGR42" s="101" t="s">
        <v>73</v>
      </c>
      <c r="GGS42" s="103" t="s">
        <v>72</v>
      </c>
      <c r="GGT42" s="101" t="s">
        <v>73</v>
      </c>
      <c r="GGU42" s="103" t="s">
        <v>72</v>
      </c>
      <c r="GGV42" s="101" t="s">
        <v>73</v>
      </c>
      <c r="GGW42" s="103" t="s">
        <v>72</v>
      </c>
      <c r="GGX42" s="101" t="s">
        <v>73</v>
      </c>
      <c r="GGY42" s="103" t="s">
        <v>72</v>
      </c>
      <c r="GGZ42" s="101" t="s">
        <v>73</v>
      </c>
      <c r="GHA42" s="103" t="s">
        <v>72</v>
      </c>
      <c r="GHB42" s="101" t="s">
        <v>73</v>
      </c>
      <c r="GHC42" s="103" t="s">
        <v>72</v>
      </c>
      <c r="GHD42" s="101" t="s">
        <v>73</v>
      </c>
      <c r="GHE42" s="103" t="s">
        <v>72</v>
      </c>
      <c r="GHF42" s="101" t="s">
        <v>73</v>
      </c>
      <c r="GHG42" s="103" t="s">
        <v>72</v>
      </c>
      <c r="GHH42" s="101" t="s">
        <v>73</v>
      </c>
      <c r="GHI42" s="103" t="s">
        <v>72</v>
      </c>
      <c r="GHJ42" s="101" t="s">
        <v>73</v>
      </c>
      <c r="GHK42" s="103" t="s">
        <v>72</v>
      </c>
      <c r="GHL42" s="101" t="s">
        <v>73</v>
      </c>
      <c r="GHM42" s="103" t="s">
        <v>72</v>
      </c>
      <c r="GHN42" s="101" t="s">
        <v>73</v>
      </c>
      <c r="GHO42" s="103" t="s">
        <v>72</v>
      </c>
      <c r="GHP42" s="101" t="s">
        <v>73</v>
      </c>
      <c r="GHQ42" s="103" t="s">
        <v>72</v>
      </c>
      <c r="GHR42" s="101" t="s">
        <v>73</v>
      </c>
      <c r="GHS42" s="103" t="s">
        <v>72</v>
      </c>
      <c r="GHT42" s="101" t="s">
        <v>73</v>
      </c>
      <c r="GHU42" s="103" t="s">
        <v>72</v>
      </c>
      <c r="GHV42" s="101" t="s">
        <v>73</v>
      </c>
      <c r="GHW42" s="103" t="s">
        <v>72</v>
      </c>
      <c r="GHX42" s="101" t="s">
        <v>73</v>
      </c>
      <c r="GHY42" s="103" t="s">
        <v>72</v>
      </c>
      <c r="GHZ42" s="101" t="s">
        <v>73</v>
      </c>
      <c r="GIA42" s="103" t="s">
        <v>72</v>
      </c>
      <c r="GIB42" s="101" t="s">
        <v>73</v>
      </c>
      <c r="GIC42" s="103" t="s">
        <v>72</v>
      </c>
      <c r="GID42" s="101" t="s">
        <v>73</v>
      </c>
      <c r="GIE42" s="103" t="s">
        <v>72</v>
      </c>
      <c r="GIF42" s="101" t="s">
        <v>73</v>
      </c>
      <c r="GIG42" s="103" t="s">
        <v>72</v>
      </c>
      <c r="GIH42" s="101" t="s">
        <v>73</v>
      </c>
      <c r="GII42" s="103" t="s">
        <v>72</v>
      </c>
      <c r="GIJ42" s="101" t="s">
        <v>73</v>
      </c>
      <c r="GIK42" s="103" t="s">
        <v>72</v>
      </c>
      <c r="GIL42" s="101" t="s">
        <v>73</v>
      </c>
      <c r="GIM42" s="103" t="s">
        <v>72</v>
      </c>
      <c r="GIN42" s="101" t="s">
        <v>73</v>
      </c>
      <c r="GIO42" s="103" t="s">
        <v>72</v>
      </c>
      <c r="GIP42" s="101" t="s">
        <v>73</v>
      </c>
      <c r="GIQ42" s="103" t="s">
        <v>72</v>
      </c>
      <c r="GIR42" s="101" t="s">
        <v>73</v>
      </c>
      <c r="GIS42" s="103" t="s">
        <v>72</v>
      </c>
      <c r="GIT42" s="101" t="s">
        <v>73</v>
      </c>
      <c r="GIU42" s="103" t="s">
        <v>72</v>
      </c>
      <c r="GIV42" s="101" t="s">
        <v>73</v>
      </c>
      <c r="GIW42" s="103" t="s">
        <v>72</v>
      </c>
      <c r="GIX42" s="101" t="s">
        <v>73</v>
      </c>
      <c r="GIY42" s="103" t="s">
        <v>72</v>
      </c>
      <c r="GIZ42" s="101" t="s">
        <v>73</v>
      </c>
      <c r="GJA42" s="103" t="s">
        <v>72</v>
      </c>
      <c r="GJB42" s="101" t="s">
        <v>73</v>
      </c>
      <c r="GJC42" s="103" t="s">
        <v>72</v>
      </c>
      <c r="GJD42" s="101" t="s">
        <v>73</v>
      </c>
      <c r="GJE42" s="103" t="s">
        <v>72</v>
      </c>
      <c r="GJF42" s="101" t="s">
        <v>73</v>
      </c>
      <c r="GJG42" s="103" t="s">
        <v>72</v>
      </c>
      <c r="GJH42" s="101" t="s">
        <v>73</v>
      </c>
      <c r="GJI42" s="103" t="s">
        <v>72</v>
      </c>
      <c r="GJJ42" s="101" t="s">
        <v>73</v>
      </c>
      <c r="GJK42" s="103" t="s">
        <v>72</v>
      </c>
      <c r="GJL42" s="101" t="s">
        <v>73</v>
      </c>
      <c r="GJM42" s="103" t="s">
        <v>72</v>
      </c>
      <c r="GJN42" s="101" t="s">
        <v>73</v>
      </c>
      <c r="GJO42" s="103" t="s">
        <v>72</v>
      </c>
      <c r="GJP42" s="101" t="s">
        <v>73</v>
      </c>
      <c r="GJQ42" s="103" t="s">
        <v>72</v>
      </c>
      <c r="GJR42" s="101" t="s">
        <v>73</v>
      </c>
      <c r="GJS42" s="103" t="s">
        <v>72</v>
      </c>
      <c r="GJT42" s="101" t="s">
        <v>73</v>
      </c>
      <c r="GJU42" s="103" t="s">
        <v>72</v>
      </c>
      <c r="GJV42" s="101" t="s">
        <v>73</v>
      </c>
      <c r="GJW42" s="103" t="s">
        <v>72</v>
      </c>
      <c r="GJX42" s="101" t="s">
        <v>73</v>
      </c>
      <c r="GJY42" s="103" t="s">
        <v>72</v>
      </c>
      <c r="GJZ42" s="101" t="s">
        <v>73</v>
      </c>
      <c r="GKA42" s="103" t="s">
        <v>72</v>
      </c>
      <c r="GKB42" s="101" t="s">
        <v>73</v>
      </c>
      <c r="GKC42" s="103" t="s">
        <v>72</v>
      </c>
      <c r="GKD42" s="101" t="s">
        <v>73</v>
      </c>
      <c r="GKE42" s="103" t="s">
        <v>72</v>
      </c>
      <c r="GKF42" s="101" t="s">
        <v>73</v>
      </c>
      <c r="GKG42" s="103" t="s">
        <v>72</v>
      </c>
      <c r="GKH42" s="101" t="s">
        <v>73</v>
      </c>
      <c r="GKI42" s="103" t="s">
        <v>72</v>
      </c>
      <c r="GKJ42" s="101" t="s">
        <v>73</v>
      </c>
      <c r="GKK42" s="103" t="s">
        <v>72</v>
      </c>
      <c r="GKL42" s="101" t="s">
        <v>73</v>
      </c>
      <c r="GKM42" s="103" t="s">
        <v>72</v>
      </c>
      <c r="GKN42" s="101" t="s">
        <v>73</v>
      </c>
      <c r="GKO42" s="103" t="s">
        <v>72</v>
      </c>
      <c r="GKP42" s="101" t="s">
        <v>73</v>
      </c>
      <c r="GKQ42" s="103" t="s">
        <v>72</v>
      </c>
      <c r="GKR42" s="101" t="s">
        <v>73</v>
      </c>
      <c r="GKS42" s="103" t="s">
        <v>72</v>
      </c>
      <c r="GKT42" s="101" t="s">
        <v>73</v>
      </c>
      <c r="GKU42" s="103" t="s">
        <v>72</v>
      </c>
      <c r="GKV42" s="101" t="s">
        <v>73</v>
      </c>
      <c r="GKW42" s="103" t="s">
        <v>72</v>
      </c>
      <c r="GKX42" s="101" t="s">
        <v>73</v>
      </c>
      <c r="GKY42" s="103" t="s">
        <v>72</v>
      </c>
      <c r="GKZ42" s="101" t="s">
        <v>73</v>
      </c>
      <c r="GLA42" s="103" t="s">
        <v>72</v>
      </c>
      <c r="GLB42" s="101" t="s">
        <v>73</v>
      </c>
      <c r="GLC42" s="103" t="s">
        <v>72</v>
      </c>
      <c r="GLD42" s="101" t="s">
        <v>73</v>
      </c>
      <c r="GLE42" s="103" t="s">
        <v>72</v>
      </c>
      <c r="GLF42" s="101" t="s">
        <v>73</v>
      </c>
      <c r="GLG42" s="103" t="s">
        <v>72</v>
      </c>
      <c r="GLH42" s="101" t="s">
        <v>73</v>
      </c>
      <c r="GLI42" s="103" t="s">
        <v>72</v>
      </c>
      <c r="GLJ42" s="101" t="s">
        <v>73</v>
      </c>
      <c r="GLK42" s="103" t="s">
        <v>72</v>
      </c>
      <c r="GLL42" s="101" t="s">
        <v>73</v>
      </c>
      <c r="GLM42" s="103" t="s">
        <v>72</v>
      </c>
      <c r="GLN42" s="101" t="s">
        <v>73</v>
      </c>
      <c r="GLO42" s="103" t="s">
        <v>72</v>
      </c>
      <c r="GLP42" s="101" t="s">
        <v>73</v>
      </c>
      <c r="GLQ42" s="103" t="s">
        <v>72</v>
      </c>
      <c r="GLR42" s="101" t="s">
        <v>73</v>
      </c>
      <c r="GLS42" s="103" t="s">
        <v>72</v>
      </c>
      <c r="GLT42" s="101" t="s">
        <v>73</v>
      </c>
      <c r="GLU42" s="103" t="s">
        <v>72</v>
      </c>
      <c r="GLV42" s="101" t="s">
        <v>73</v>
      </c>
      <c r="GLW42" s="103" t="s">
        <v>72</v>
      </c>
      <c r="GLX42" s="101" t="s">
        <v>73</v>
      </c>
      <c r="GLY42" s="103" t="s">
        <v>72</v>
      </c>
      <c r="GLZ42" s="101" t="s">
        <v>73</v>
      </c>
      <c r="GMA42" s="103" t="s">
        <v>72</v>
      </c>
      <c r="GMB42" s="101" t="s">
        <v>73</v>
      </c>
      <c r="GMC42" s="103" t="s">
        <v>72</v>
      </c>
      <c r="GMD42" s="101" t="s">
        <v>73</v>
      </c>
      <c r="GME42" s="103" t="s">
        <v>72</v>
      </c>
      <c r="GMF42" s="101" t="s">
        <v>73</v>
      </c>
      <c r="GMG42" s="103" t="s">
        <v>72</v>
      </c>
      <c r="GMH42" s="101" t="s">
        <v>73</v>
      </c>
      <c r="GMI42" s="103" t="s">
        <v>72</v>
      </c>
      <c r="GMJ42" s="101" t="s">
        <v>73</v>
      </c>
      <c r="GMK42" s="103" t="s">
        <v>72</v>
      </c>
      <c r="GML42" s="101" t="s">
        <v>73</v>
      </c>
      <c r="GMM42" s="103" t="s">
        <v>72</v>
      </c>
      <c r="GMN42" s="101" t="s">
        <v>73</v>
      </c>
      <c r="GMO42" s="103" t="s">
        <v>72</v>
      </c>
      <c r="GMP42" s="101" t="s">
        <v>73</v>
      </c>
      <c r="GMQ42" s="103" t="s">
        <v>72</v>
      </c>
      <c r="GMR42" s="101" t="s">
        <v>73</v>
      </c>
      <c r="GMS42" s="103" t="s">
        <v>72</v>
      </c>
      <c r="GMT42" s="101" t="s">
        <v>73</v>
      </c>
      <c r="GMU42" s="103" t="s">
        <v>72</v>
      </c>
      <c r="GMV42" s="101" t="s">
        <v>73</v>
      </c>
      <c r="GMW42" s="103" t="s">
        <v>72</v>
      </c>
      <c r="GMX42" s="101" t="s">
        <v>73</v>
      </c>
      <c r="GMY42" s="103" t="s">
        <v>72</v>
      </c>
      <c r="GMZ42" s="101" t="s">
        <v>73</v>
      </c>
      <c r="GNA42" s="103" t="s">
        <v>72</v>
      </c>
      <c r="GNB42" s="101" t="s">
        <v>73</v>
      </c>
      <c r="GNC42" s="103" t="s">
        <v>72</v>
      </c>
      <c r="GND42" s="101" t="s">
        <v>73</v>
      </c>
      <c r="GNE42" s="103" t="s">
        <v>72</v>
      </c>
      <c r="GNF42" s="101" t="s">
        <v>73</v>
      </c>
      <c r="GNG42" s="103" t="s">
        <v>72</v>
      </c>
      <c r="GNH42" s="101" t="s">
        <v>73</v>
      </c>
      <c r="GNI42" s="103" t="s">
        <v>72</v>
      </c>
      <c r="GNJ42" s="101" t="s">
        <v>73</v>
      </c>
      <c r="GNK42" s="103" t="s">
        <v>72</v>
      </c>
      <c r="GNL42" s="101" t="s">
        <v>73</v>
      </c>
      <c r="GNM42" s="103" t="s">
        <v>72</v>
      </c>
      <c r="GNN42" s="101" t="s">
        <v>73</v>
      </c>
      <c r="GNO42" s="103" t="s">
        <v>72</v>
      </c>
      <c r="GNP42" s="101" t="s">
        <v>73</v>
      </c>
      <c r="GNQ42" s="103" t="s">
        <v>72</v>
      </c>
      <c r="GNR42" s="101" t="s">
        <v>73</v>
      </c>
      <c r="GNS42" s="103" t="s">
        <v>72</v>
      </c>
      <c r="GNT42" s="101" t="s">
        <v>73</v>
      </c>
      <c r="GNU42" s="103" t="s">
        <v>72</v>
      </c>
      <c r="GNV42" s="101" t="s">
        <v>73</v>
      </c>
      <c r="GNW42" s="103" t="s">
        <v>72</v>
      </c>
      <c r="GNX42" s="101" t="s">
        <v>73</v>
      </c>
      <c r="GNY42" s="103" t="s">
        <v>72</v>
      </c>
      <c r="GNZ42" s="101" t="s">
        <v>73</v>
      </c>
      <c r="GOA42" s="103" t="s">
        <v>72</v>
      </c>
      <c r="GOB42" s="101" t="s">
        <v>73</v>
      </c>
      <c r="GOC42" s="103" t="s">
        <v>72</v>
      </c>
      <c r="GOD42" s="101" t="s">
        <v>73</v>
      </c>
      <c r="GOE42" s="103" t="s">
        <v>72</v>
      </c>
      <c r="GOF42" s="101" t="s">
        <v>73</v>
      </c>
      <c r="GOG42" s="103" t="s">
        <v>72</v>
      </c>
      <c r="GOH42" s="101" t="s">
        <v>73</v>
      </c>
      <c r="GOI42" s="103" t="s">
        <v>72</v>
      </c>
      <c r="GOJ42" s="101" t="s">
        <v>73</v>
      </c>
      <c r="GOK42" s="103" t="s">
        <v>72</v>
      </c>
      <c r="GOL42" s="101" t="s">
        <v>73</v>
      </c>
      <c r="GOM42" s="103" t="s">
        <v>72</v>
      </c>
      <c r="GON42" s="101" t="s">
        <v>73</v>
      </c>
      <c r="GOO42" s="103" t="s">
        <v>72</v>
      </c>
      <c r="GOP42" s="101" t="s">
        <v>73</v>
      </c>
      <c r="GOQ42" s="103" t="s">
        <v>72</v>
      </c>
      <c r="GOR42" s="101" t="s">
        <v>73</v>
      </c>
      <c r="GOS42" s="103" t="s">
        <v>72</v>
      </c>
      <c r="GOT42" s="101" t="s">
        <v>73</v>
      </c>
      <c r="GOU42" s="103" t="s">
        <v>72</v>
      </c>
      <c r="GOV42" s="101" t="s">
        <v>73</v>
      </c>
      <c r="GOW42" s="103" t="s">
        <v>72</v>
      </c>
      <c r="GOX42" s="101" t="s">
        <v>73</v>
      </c>
      <c r="GOY42" s="103" t="s">
        <v>72</v>
      </c>
      <c r="GOZ42" s="101" t="s">
        <v>73</v>
      </c>
      <c r="GPA42" s="103" t="s">
        <v>72</v>
      </c>
      <c r="GPB42" s="101" t="s">
        <v>73</v>
      </c>
      <c r="GPC42" s="103" t="s">
        <v>72</v>
      </c>
      <c r="GPD42" s="101" t="s">
        <v>73</v>
      </c>
      <c r="GPE42" s="103" t="s">
        <v>72</v>
      </c>
      <c r="GPF42" s="101" t="s">
        <v>73</v>
      </c>
      <c r="GPG42" s="103" t="s">
        <v>72</v>
      </c>
      <c r="GPH42" s="101" t="s">
        <v>73</v>
      </c>
      <c r="GPI42" s="103" t="s">
        <v>72</v>
      </c>
      <c r="GPJ42" s="101" t="s">
        <v>73</v>
      </c>
      <c r="GPK42" s="103" t="s">
        <v>72</v>
      </c>
      <c r="GPL42" s="101" t="s">
        <v>73</v>
      </c>
      <c r="GPM42" s="103" t="s">
        <v>72</v>
      </c>
      <c r="GPN42" s="101" t="s">
        <v>73</v>
      </c>
      <c r="GPO42" s="103" t="s">
        <v>72</v>
      </c>
      <c r="GPP42" s="101" t="s">
        <v>73</v>
      </c>
      <c r="GPQ42" s="103" t="s">
        <v>72</v>
      </c>
      <c r="GPR42" s="101" t="s">
        <v>73</v>
      </c>
      <c r="GPS42" s="103" t="s">
        <v>72</v>
      </c>
      <c r="GPT42" s="101" t="s">
        <v>73</v>
      </c>
      <c r="GPU42" s="103" t="s">
        <v>72</v>
      </c>
      <c r="GPV42" s="101" t="s">
        <v>73</v>
      </c>
      <c r="GPW42" s="103" t="s">
        <v>72</v>
      </c>
      <c r="GPX42" s="101" t="s">
        <v>73</v>
      </c>
      <c r="GPY42" s="103" t="s">
        <v>72</v>
      </c>
      <c r="GPZ42" s="101" t="s">
        <v>73</v>
      </c>
      <c r="GQA42" s="103" t="s">
        <v>72</v>
      </c>
      <c r="GQB42" s="101" t="s">
        <v>73</v>
      </c>
      <c r="GQC42" s="103" t="s">
        <v>72</v>
      </c>
      <c r="GQD42" s="101" t="s">
        <v>73</v>
      </c>
      <c r="GQE42" s="103" t="s">
        <v>72</v>
      </c>
      <c r="GQF42" s="101" t="s">
        <v>73</v>
      </c>
      <c r="GQG42" s="103" t="s">
        <v>72</v>
      </c>
      <c r="GQH42" s="101" t="s">
        <v>73</v>
      </c>
      <c r="GQI42" s="103" t="s">
        <v>72</v>
      </c>
      <c r="GQJ42" s="101" t="s">
        <v>73</v>
      </c>
      <c r="GQK42" s="103" t="s">
        <v>72</v>
      </c>
      <c r="GQL42" s="101" t="s">
        <v>73</v>
      </c>
      <c r="GQM42" s="103" t="s">
        <v>72</v>
      </c>
      <c r="GQN42" s="101" t="s">
        <v>73</v>
      </c>
      <c r="GQO42" s="103" t="s">
        <v>72</v>
      </c>
      <c r="GQP42" s="101" t="s">
        <v>73</v>
      </c>
      <c r="GQQ42" s="103" t="s">
        <v>72</v>
      </c>
      <c r="GQR42" s="101" t="s">
        <v>73</v>
      </c>
      <c r="GQS42" s="103" t="s">
        <v>72</v>
      </c>
      <c r="GQT42" s="101" t="s">
        <v>73</v>
      </c>
      <c r="GQU42" s="103" t="s">
        <v>72</v>
      </c>
      <c r="GQV42" s="101" t="s">
        <v>73</v>
      </c>
      <c r="GQW42" s="103" t="s">
        <v>72</v>
      </c>
      <c r="GQX42" s="101" t="s">
        <v>73</v>
      </c>
      <c r="GQY42" s="103" t="s">
        <v>72</v>
      </c>
      <c r="GQZ42" s="101" t="s">
        <v>73</v>
      </c>
      <c r="GRA42" s="103" t="s">
        <v>72</v>
      </c>
      <c r="GRB42" s="101" t="s">
        <v>73</v>
      </c>
      <c r="GRC42" s="103" t="s">
        <v>72</v>
      </c>
      <c r="GRD42" s="101" t="s">
        <v>73</v>
      </c>
      <c r="GRE42" s="103" t="s">
        <v>72</v>
      </c>
      <c r="GRF42" s="101" t="s">
        <v>73</v>
      </c>
      <c r="GRG42" s="103" t="s">
        <v>72</v>
      </c>
      <c r="GRH42" s="101" t="s">
        <v>73</v>
      </c>
      <c r="GRI42" s="103" t="s">
        <v>72</v>
      </c>
      <c r="GRJ42" s="101" t="s">
        <v>73</v>
      </c>
      <c r="GRK42" s="103" t="s">
        <v>72</v>
      </c>
      <c r="GRL42" s="101" t="s">
        <v>73</v>
      </c>
      <c r="GRM42" s="103" t="s">
        <v>72</v>
      </c>
      <c r="GRN42" s="101" t="s">
        <v>73</v>
      </c>
      <c r="GRO42" s="103" t="s">
        <v>72</v>
      </c>
      <c r="GRP42" s="101" t="s">
        <v>73</v>
      </c>
      <c r="GRQ42" s="103" t="s">
        <v>72</v>
      </c>
      <c r="GRR42" s="101" t="s">
        <v>73</v>
      </c>
      <c r="GRS42" s="103" t="s">
        <v>72</v>
      </c>
      <c r="GRT42" s="101" t="s">
        <v>73</v>
      </c>
      <c r="GRU42" s="103" t="s">
        <v>72</v>
      </c>
      <c r="GRV42" s="101" t="s">
        <v>73</v>
      </c>
      <c r="GRW42" s="103" t="s">
        <v>72</v>
      </c>
      <c r="GRX42" s="101" t="s">
        <v>73</v>
      </c>
      <c r="GRY42" s="103" t="s">
        <v>72</v>
      </c>
      <c r="GRZ42" s="101" t="s">
        <v>73</v>
      </c>
      <c r="GSA42" s="103" t="s">
        <v>72</v>
      </c>
      <c r="GSB42" s="101" t="s">
        <v>73</v>
      </c>
      <c r="GSC42" s="103" t="s">
        <v>72</v>
      </c>
      <c r="GSD42" s="101" t="s">
        <v>73</v>
      </c>
      <c r="GSE42" s="103" t="s">
        <v>72</v>
      </c>
      <c r="GSF42" s="101" t="s">
        <v>73</v>
      </c>
      <c r="GSG42" s="103" t="s">
        <v>72</v>
      </c>
      <c r="GSH42" s="101" t="s">
        <v>73</v>
      </c>
      <c r="GSI42" s="103" t="s">
        <v>72</v>
      </c>
      <c r="GSJ42" s="101" t="s">
        <v>73</v>
      </c>
      <c r="GSK42" s="103" t="s">
        <v>72</v>
      </c>
      <c r="GSL42" s="101" t="s">
        <v>73</v>
      </c>
      <c r="GSM42" s="103" t="s">
        <v>72</v>
      </c>
      <c r="GSN42" s="101" t="s">
        <v>73</v>
      </c>
      <c r="GSO42" s="103" t="s">
        <v>72</v>
      </c>
      <c r="GSP42" s="101" t="s">
        <v>73</v>
      </c>
      <c r="GSQ42" s="103" t="s">
        <v>72</v>
      </c>
      <c r="GSR42" s="101" t="s">
        <v>73</v>
      </c>
      <c r="GSS42" s="103" t="s">
        <v>72</v>
      </c>
      <c r="GST42" s="101" t="s">
        <v>73</v>
      </c>
      <c r="GSU42" s="103" t="s">
        <v>72</v>
      </c>
      <c r="GSV42" s="101" t="s">
        <v>73</v>
      </c>
      <c r="GSW42" s="103" t="s">
        <v>72</v>
      </c>
      <c r="GSX42" s="101" t="s">
        <v>73</v>
      </c>
      <c r="GSY42" s="103" t="s">
        <v>72</v>
      </c>
      <c r="GSZ42" s="101" t="s">
        <v>73</v>
      </c>
      <c r="GTA42" s="103" t="s">
        <v>72</v>
      </c>
      <c r="GTB42" s="101" t="s">
        <v>73</v>
      </c>
      <c r="GTC42" s="103" t="s">
        <v>72</v>
      </c>
      <c r="GTD42" s="101" t="s">
        <v>73</v>
      </c>
      <c r="GTE42" s="103" t="s">
        <v>72</v>
      </c>
      <c r="GTF42" s="101" t="s">
        <v>73</v>
      </c>
      <c r="GTG42" s="103" t="s">
        <v>72</v>
      </c>
      <c r="GTH42" s="101" t="s">
        <v>73</v>
      </c>
      <c r="GTI42" s="103" t="s">
        <v>72</v>
      </c>
      <c r="GTJ42" s="101" t="s">
        <v>73</v>
      </c>
      <c r="GTK42" s="103" t="s">
        <v>72</v>
      </c>
      <c r="GTL42" s="101" t="s">
        <v>73</v>
      </c>
      <c r="GTM42" s="103" t="s">
        <v>72</v>
      </c>
      <c r="GTN42" s="101" t="s">
        <v>73</v>
      </c>
      <c r="GTO42" s="103" t="s">
        <v>72</v>
      </c>
      <c r="GTP42" s="101" t="s">
        <v>73</v>
      </c>
      <c r="GTQ42" s="103" t="s">
        <v>72</v>
      </c>
      <c r="GTR42" s="101" t="s">
        <v>73</v>
      </c>
      <c r="GTS42" s="103" t="s">
        <v>72</v>
      </c>
      <c r="GTT42" s="101" t="s">
        <v>73</v>
      </c>
      <c r="GTU42" s="103" t="s">
        <v>72</v>
      </c>
      <c r="GTV42" s="101" t="s">
        <v>73</v>
      </c>
      <c r="GTW42" s="103" t="s">
        <v>72</v>
      </c>
      <c r="GTX42" s="101" t="s">
        <v>73</v>
      </c>
      <c r="GTY42" s="103" t="s">
        <v>72</v>
      </c>
      <c r="GTZ42" s="101" t="s">
        <v>73</v>
      </c>
      <c r="GUA42" s="103" t="s">
        <v>72</v>
      </c>
      <c r="GUB42" s="101" t="s">
        <v>73</v>
      </c>
      <c r="GUC42" s="103" t="s">
        <v>72</v>
      </c>
      <c r="GUD42" s="101" t="s">
        <v>73</v>
      </c>
      <c r="GUE42" s="103" t="s">
        <v>72</v>
      </c>
      <c r="GUF42" s="101" t="s">
        <v>73</v>
      </c>
      <c r="GUG42" s="103" t="s">
        <v>72</v>
      </c>
      <c r="GUH42" s="101" t="s">
        <v>73</v>
      </c>
      <c r="GUI42" s="103" t="s">
        <v>72</v>
      </c>
      <c r="GUJ42" s="101" t="s">
        <v>73</v>
      </c>
      <c r="GUK42" s="103" t="s">
        <v>72</v>
      </c>
      <c r="GUL42" s="101" t="s">
        <v>73</v>
      </c>
      <c r="GUM42" s="103" t="s">
        <v>72</v>
      </c>
      <c r="GUN42" s="101" t="s">
        <v>73</v>
      </c>
      <c r="GUO42" s="103" t="s">
        <v>72</v>
      </c>
      <c r="GUP42" s="101" t="s">
        <v>73</v>
      </c>
      <c r="GUQ42" s="103" t="s">
        <v>72</v>
      </c>
      <c r="GUR42" s="101" t="s">
        <v>73</v>
      </c>
      <c r="GUS42" s="103" t="s">
        <v>72</v>
      </c>
      <c r="GUT42" s="101" t="s">
        <v>73</v>
      </c>
      <c r="GUU42" s="103" t="s">
        <v>72</v>
      </c>
      <c r="GUV42" s="101" t="s">
        <v>73</v>
      </c>
      <c r="GUW42" s="103" t="s">
        <v>72</v>
      </c>
      <c r="GUX42" s="101" t="s">
        <v>73</v>
      </c>
      <c r="GUY42" s="103" t="s">
        <v>72</v>
      </c>
      <c r="GUZ42" s="101" t="s">
        <v>73</v>
      </c>
      <c r="GVA42" s="103" t="s">
        <v>72</v>
      </c>
      <c r="GVB42" s="101" t="s">
        <v>73</v>
      </c>
      <c r="GVC42" s="103" t="s">
        <v>72</v>
      </c>
      <c r="GVD42" s="101" t="s">
        <v>73</v>
      </c>
      <c r="GVE42" s="103" t="s">
        <v>72</v>
      </c>
      <c r="GVF42" s="101" t="s">
        <v>73</v>
      </c>
      <c r="GVG42" s="103" t="s">
        <v>72</v>
      </c>
      <c r="GVH42" s="101" t="s">
        <v>73</v>
      </c>
      <c r="GVI42" s="103" t="s">
        <v>72</v>
      </c>
      <c r="GVJ42" s="101" t="s">
        <v>73</v>
      </c>
      <c r="GVK42" s="103" t="s">
        <v>72</v>
      </c>
      <c r="GVL42" s="101" t="s">
        <v>73</v>
      </c>
      <c r="GVM42" s="103" t="s">
        <v>72</v>
      </c>
      <c r="GVN42" s="101" t="s">
        <v>73</v>
      </c>
      <c r="GVO42" s="103" t="s">
        <v>72</v>
      </c>
      <c r="GVP42" s="101" t="s">
        <v>73</v>
      </c>
      <c r="GVQ42" s="103" t="s">
        <v>72</v>
      </c>
      <c r="GVR42" s="101" t="s">
        <v>73</v>
      </c>
      <c r="GVS42" s="103" t="s">
        <v>72</v>
      </c>
      <c r="GVT42" s="101" t="s">
        <v>73</v>
      </c>
      <c r="GVU42" s="103" t="s">
        <v>72</v>
      </c>
      <c r="GVV42" s="101" t="s">
        <v>73</v>
      </c>
      <c r="GVW42" s="103" t="s">
        <v>72</v>
      </c>
      <c r="GVX42" s="101" t="s">
        <v>73</v>
      </c>
      <c r="GVY42" s="103" t="s">
        <v>72</v>
      </c>
      <c r="GVZ42" s="101" t="s">
        <v>73</v>
      </c>
      <c r="GWA42" s="103" t="s">
        <v>72</v>
      </c>
      <c r="GWB42" s="101" t="s">
        <v>73</v>
      </c>
      <c r="GWC42" s="103" t="s">
        <v>72</v>
      </c>
      <c r="GWD42" s="101" t="s">
        <v>73</v>
      </c>
      <c r="GWE42" s="103" t="s">
        <v>72</v>
      </c>
      <c r="GWF42" s="101" t="s">
        <v>73</v>
      </c>
      <c r="GWG42" s="103" t="s">
        <v>72</v>
      </c>
      <c r="GWH42" s="101" t="s">
        <v>73</v>
      </c>
      <c r="GWI42" s="103" t="s">
        <v>72</v>
      </c>
      <c r="GWJ42" s="101" t="s">
        <v>73</v>
      </c>
      <c r="GWK42" s="103" t="s">
        <v>72</v>
      </c>
      <c r="GWL42" s="101" t="s">
        <v>73</v>
      </c>
      <c r="GWM42" s="103" t="s">
        <v>72</v>
      </c>
      <c r="GWN42" s="101" t="s">
        <v>73</v>
      </c>
      <c r="GWO42" s="103" t="s">
        <v>72</v>
      </c>
      <c r="GWP42" s="101" t="s">
        <v>73</v>
      </c>
      <c r="GWQ42" s="103" t="s">
        <v>72</v>
      </c>
      <c r="GWR42" s="101" t="s">
        <v>73</v>
      </c>
      <c r="GWS42" s="103" t="s">
        <v>72</v>
      </c>
      <c r="GWT42" s="101" t="s">
        <v>73</v>
      </c>
      <c r="GWU42" s="103" t="s">
        <v>72</v>
      </c>
      <c r="GWV42" s="101" t="s">
        <v>73</v>
      </c>
      <c r="GWW42" s="103" t="s">
        <v>72</v>
      </c>
      <c r="GWX42" s="101" t="s">
        <v>73</v>
      </c>
      <c r="GWY42" s="103" t="s">
        <v>72</v>
      </c>
      <c r="GWZ42" s="101" t="s">
        <v>73</v>
      </c>
      <c r="GXA42" s="103" t="s">
        <v>72</v>
      </c>
      <c r="GXB42" s="101" t="s">
        <v>73</v>
      </c>
      <c r="GXC42" s="103" t="s">
        <v>72</v>
      </c>
      <c r="GXD42" s="101" t="s">
        <v>73</v>
      </c>
      <c r="GXE42" s="103" t="s">
        <v>72</v>
      </c>
      <c r="GXF42" s="101" t="s">
        <v>73</v>
      </c>
      <c r="GXG42" s="103" t="s">
        <v>72</v>
      </c>
      <c r="GXH42" s="101" t="s">
        <v>73</v>
      </c>
      <c r="GXI42" s="103" t="s">
        <v>72</v>
      </c>
      <c r="GXJ42" s="101" t="s">
        <v>73</v>
      </c>
      <c r="GXK42" s="103" t="s">
        <v>72</v>
      </c>
      <c r="GXL42" s="101" t="s">
        <v>73</v>
      </c>
      <c r="GXM42" s="103" t="s">
        <v>72</v>
      </c>
      <c r="GXN42" s="101" t="s">
        <v>73</v>
      </c>
      <c r="GXO42" s="103" t="s">
        <v>72</v>
      </c>
      <c r="GXP42" s="101" t="s">
        <v>73</v>
      </c>
      <c r="GXQ42" s="103" t="s">
        <v>72</v>
      </c>
      <c r="GXR42" s="101" t="s">
        <v>73</v>
      </c>
      <c r="GXS42" s="103" t="s">
        <v>72</v>
      </c>
      <c r="GXT42" s="101" t="s">
        <v>73</v>
      </c>
      <c r="GXU42" s="103" t="s">
        <v>72</v>
      </c>
      <c r="GXV42" s="101" t="s">
        <v>73</v>
      </c>
      <c r="GXW42" s="103" t="s">
        <v>72</v>
      </c>
      <c r="GXX42" s="101" t="s">
        <v>73</v>
      </c>
      <c r="GXY42" s="103" t="s">
        <v>72</v>
      </c>
      <c r="GXZ42" s="101" t="s">
        <v>73</v>
      </c>
      <c r="GYA42" s="103" t="s">
        <v>72</v>
      </c>
      <c r="GYB42" s="101" t="s">
        <v>73</v>
      </c>
      <c r="GYC42" s="103" t="s">
        <v>72</v>
      </c>
      <c r="GYD42" s="101" t="s">
        <v>73</v>
      </c>
      <c r="GYE42" s="103" t="s">
        <v>72</v>
      </c>
      <c r="GYF42" s="101" t="s">
        <v>73</v>
      </c>
      <c r="GYG42" s="103" t="s">
        <v>72</v>
      </c>
      <c r="GYH42" s="101" t="s">
        <v>73</v>
      </c>
      <c r="GYI42" s="103" t="s">
        <v>72</v>
      </c>
      <c r="GYJ42" s="101" t="s">
        <v>73</v>
      </c>
      <c r="GYK42" s="103" t="s">
        <v>72</v>
      </c>
      <c r="GYL42" s="101" t="s">
        <v>73</v>
      </c>
      <c r="GYM42" s="103" t="s">
        <v>72</v>
      </c>
      <c r="GYN42" s="101" t="s">
        <v>73</v>
      </c>
      <c r="GYO42" s="103" t="s">
        <v>72</v>
      </c>
      <c r="GYP42" s="101" t="s">
        <v>73</v>
      </c>
      <c r="GYQ42" s="103" t="s">
        <v>72</v>
      </c>
      <c r="GYR42" s="101" t="s">
        <v>73</v>
      </c>
      <c r="GYS42" s="103" t="s">
        <v>72</v>
      </c>
      <c r="GYT42" s="101" t="s">
        <v>73</v>
      </c>
      <c r="GYU42" s="103" t="s">
        <v>72</v>
      </c>
      <c r="GYV42" s="101" t="s">
        <v>73</v>
      </c>
      <c r="GYW42" s="103" t="s">
        <v>72</v>
      </c>
      <c r="GYX42" s="101" t="s">
        <v>73</v>
      </c>
      <c r="GYY42" s="103" t="s">
        <v>72</v>
      </c>
      <c r="GYZ42" s="101" t="s">
        <v>73</v>
      </c>
      <c r="GZA42" s="103" t="s">
        <v>72</v>
      </c>
      <c r="GZB42" s="101" t="s">
        <v>73</v>
      </c>
      <c r="GZC42" s="103" t="s">
        <v>72</v>
      </c>
      <c r="GZD42" s="101" t="s">
        <v>73</v>
      </c>
      <c r="GZE42" s="103" t="s">
        <v>72</v>
      </c>
      <c r="GZF42" s="101" t="s">
        <v>73</v>
      </c>
      <c r="GZG42" s="103" t="s">
        <v>72</v>
      </c>
      <c r="GZH42" s="101" t="s">
        <v>73</v>
      </c>
      <c r="GZI42" s="103" t="s">
        <v>72</v>
      </c>
      <c r="GZJ42" s="101" t="s">
        <v>73</v>
      </c>
      <c r="GZK42" s="103" t="s">
        <v>72</v>
      </c>
      <c r="GZL42" s="101" t="s">
        <v>73</v>
      </c>
      <c r="GZM42" s="103" t="s">
        <v>72</v>
      </c>
      <c r="GZN42" s="101" t="s">
        <v>73</v>
      </c>
      <c r="GZO42" s="103" t="s">
        <v>72</v>
      </c>
      <c r="GZP42" s="101" t="s">
        <v>73</v>
      </c>
      <c r="GZQ42" s="103" t="s">
        <v>72</v>
      </c>
      <c r="GZR42" s="101" t="s">
        <v>73</v>
      </c>
      <c r="GZS42" s="103" t="s">
        <v>72</v>
      </c>
      <c r="GZT42" s="101" t="s">
        <v>73</v>
      </c>
      <c r="GZU42" s="103" t="s">
        <v>72</v>
      </c>
      <c r="GZV42" s="101" t="s">
        <v>73</v>
      </c>
      <c r="GZW42" s="103" t="s">
        <v>72</v>
      </c>
      <c r="GZX42" s="101" t="s">
        <v>73</v>
      </c>
      <c r="GZY42" s="103" t="s">
        <v>72</v>
      </c>
      <c r="GZZ42" s="101" t="s">
        <v>73</v>
      </c>
      <c r="HAA42" s="103" t="s">
        <v>72</v>
      </c>
      <c r="HAB42" s="101" t="s">
        <v>73</v>
      </c>
      <c r="HAC42" s="103" t="s">
        <v>72</v>
      </c>
      <c r="HAD42" s="101" t="s">
        <v>73</v>
      </c>
      <c r="HAE42" s="103" t="s">
        <v>72</v>
      </c>
      <c r="HAF42" s="101" t="s">
        <v>73</v>
      </c>
      <c r="HAG42" s="103" t="s">
        <v>72</v>
      </c>
      <c r="HAH42" s="101" t="s">
        <v>73</v>
      </c>
      <c r="HAI42" s="103" t="s">
        <v>72</v>
      </c>
      <c r="HAJ42" s="101" t="s">
        <v>73</v>
      </c>
      <c r="HAK42" s="103" t="s">
        <v>72</v>
      </c>
      <c r="HAL42" s="101" t="s">
        <v>73</v>
      </c>
      <c r="HAM42" s="103" t="s">
        <v>72</v>
      </c>
      <c r="HAN42" s="101" t="s">
        <v>73</v>
      </c>
      <c r="HAO42" s="103" t="s">
        <v>72</v>
      </c>
      <c r="HAP42" s="101" t="s">
        <v>73</v>
      </c>
      <c r="HAQ42" s="103" t="s">
        <v>72</v>
      </c>
      <c r="HAR42" s="101" t="s">
        <v>73</v>
      </c>
      <c r="HAS42" s="103" t="s">
        <v>72</v>
      </c>
      <c r="HAT42" s="101" t="s">
        <v>73</v>
      </c>
      <c r="HAU42" s="103" t="s">
        <v>72</v>
      </c>
      <c r="HAV42" s="101" t="s">
        <v>73</v>
      </c>
      <c r="HAW42" s="103" t="s">
        <v>72</v>
      </c>
      <c r="HAX42" s="101" t="s">
        <v>73</v>
      </c>
      <c r="HAY42" s="103" t="s">
        <v>72</v>
      </c>
      <c r="HAZ42" s="101" t="s">
        <v>73</v>
      </c>
      <c r="HBA42" s="103" t="s">
        <v>72</v>
      </c>
      <c r="HBB42" s="101" t="s">
        <v>73</v>
      </c>
      <c r="HBC42" s="103" t="s">
        <v>72</v>
      </c>
      <c r="HBD42" s="101" t="s">
        <v>73</v>
      </c>
      <c r="HBE42" s="103" t="s">
        <v>72</v>
      </c>
      <c r="HBF42" s="101" t="s">
        <v>73</v>
      </c>
      <c r="HBG42" s="103" t="s">
        <v>72</v>
      </c>
      <c r="HBH42" s="101" t="s">
        <v>73</v>
      </c>
      <c r="HBI42" s="103" t="s">
        <v>72</v>
      </c>
      <c r="HBJ42" s="101" t="s">
        <v>73</v>
      </c>
      <c r="HBK42" s="103" t="s">
        <v>72</v>
      </c>
      <c r="HBL42" s="101" t="s">
        <v>73</v>
      </c>
      <c r="HBM42" s="103" t="s">
        <v>72</v>
      </c>
      <c r="HBN42" s="101" t="s">
        <v>73</v>
      </c>
      <c r="HBO42" s="103" t="s">
        <v>72</v>
      </c>
      <c r="HBP42" s="101" t="s">
        <v>73</v>
      </c>
      <c r="HBQ42" s="103" t="s">
        <v>72</v>
      </c>
      <c r="HBR42" s="101" t="s">
        <v>73</v>
      </c>
      <c r="HBS42" s="103" t="s">
        <v>72</v>
      </c>
      <c r="HBT42" s="101" t="s">
        <v>73</v>
      </c>
      <c r="HBU42" s="103" t="s">
        <v>72</v>
      </c>
      <c r="HBV42" s="101" t="s">
        <v>73</v>
      </c>
      <c r="HBW42" s="103" t="s">
        <v>72</v>
      </c>
      <c r="HBX42" s="101" t="s">
        <v>73</v>
      </c>
      <c r="HBY42" s="103" t="s">
        <v>72</v>
      </c>
      <c r="HBZ42" s="101" t="s">
        <v>73</v>
      </c>
      <c r="HCA42" s="103" t="s">
        <v>72</v>
      </c>
      <c r="HCB42" s="101" t="s">
        <v>73</v>
      </c>
      <c r="HCC42" s="103" t="s">
        <v>72</v>
      </c>
      <c r="HCD42" s="101" t="s">
        <v>73</v>
      </c>
      <c r="HCE42" s="103" t="s">
        <v>72</v>
      </c>
      <c r="HCF42" s="101" t="s">
        <v>73</v>
      </c>
      <c r="HCG42" s="103" t="s">
        <v>72</v>
      </c>
      <c r="HCH42" s="101" t="s">
        <v>73</v>
      </c>
      <c r="HCI42" s="103" t="s">
        <v>72</v>
      </c>
      <c r="HCJ42" s="101" t="s">
        <v>73</v>
      </c>
      <c r="HCK42" s="103" t="s">
        <v>72</v>
      </c>
      <c r="HCL42" s="101" t="s">
        <v>73</v>
      </c>
      <c r="HCM42" s="103" t="s">
        <v>72</v>
      </c>
      <c r="HCN42" s="101" t="s">
        <v>73</v>
      </c>
      <c r="HCO42" s="103" t="s">
        <v>72</v>
      </c>
      <c r="HCP42" s="101" t="s">
        <v>73</v>
      </c>
      <c r="HCQ42" s="103" t="s">
        <v>72</v>
      </c>
      <c r="HCR42" s="101" t="s">
        <v>73</v>
      </c>
      <c r="HCS42" s="103" t="s">
        <v>72</v>
      </c>
      <c r="HCT42" s="101" t="s">
        <v>73</v>
      </c>
      <c r="HCU42" s="103" t="s">
        <v>72</v>
      </c>
      <c r="HCV42" s="101" t="s">
        <v>73</v>
      </c>
      <c r="HCW42" s="103" t="s">
        <v>72</v>
      </c>
      <c r="HCX42" s="101" t="s">
        <v>73</v>
      </c>
      <c r="HCY42" s="103" t="s">
        <v>72</v>
      </c>
      <c r="HCZ42" s="101" t="s">
        <v>73</v>
      </c>
      <c r="HDA42" s="103" t="s">
        <v>72</v>
      </c>
      <c r="HDB42" s="101" t="s">
        <v>73</v>
      </c>
      <c r="HDC42" s="103" t="s">
        <v>72</v>
      </c>
      <c r="HDD42" s="101" t="s">
        <v>73</v>
      </c>
      <c r="HDE42" s="103" t="s">
        <v>72</v>
      </c>
      <c r="HDF42" s="101" t="s">
        <v>73</v>
      </c>
      <c r="HDG42" s="103" t="s">
        <v>72</v>
      </c>
      <c r="HDH42" s="101" t="s">
        <v>73</v>
      </c>
      <c r="HDI42" s="103" t="s">
        <v>72</v>
      </c>
      <c r="HDJ42" s="101" t="s">
        <v>73</v>
      </c>
      <c r="HDK42" s="103" t="s">
        <v>72</v>
      </c>
      <c r="HDL42" s="101" t="s">
        <v>73</v>
      </c>
      <c r="HDM42" s="103" t="s">
        <v>72</v>
      </c>
      <c r="HDN42" s="101" t="s">
        <v>73</v>
      </c>
      <c r="HDO42" s="103" t="s">
        <v>72</v>
      </c>
      <c r="HDP42" s="101" t="s">
        <v>73</v>
      </c>
      <c r="HDQ42" s="103" t="s">
        <v>72</v>
      </c>
      <c r="HDR42" s="101" t="s">
        <v>73</v>
      </c>
      <c r="HDS42" s="103" t="s">
        <v>72</v>
      </c>
      <c r="HDT42" s="101" t="s">
        <v>73</v>
      </c>
      <c r="HDU42" s="103" t="s">
        <v>72</v>
      </c>
      <c r="HDV42" s="101" t="s">
        <v>73</v>
      </c>
      <c r="HDW42" s="103" t="s">
        <v>72</v>
      </c>
      <c r="HDX42" s="101" t="s">
        <v>73</v>
      </c>
      <c r="HDY42" s="103" t="s">
        <v>72</v>
      </c>
      <c r="HDZ42" s="101" t="s">
        <v>73</v>
      </c>
      <c r="HEA42" s="103" t="s">
        <v>72</v>
      </c>
      <c r="HEB42" s="101" t="s">
        <v>73</v>
      </c>
      <c r="HEC42" s="103" t="s">
        <v>72</v>
      </c>
      <c r="HED42" s="101" t="s">
        <v>73</v>
      </c>
      <c r="HEE42" s="103" t="s">
        <v>72</v>
      </c>
      <c r="HEF42" s="101" t="s">
        <v>73</v>
      </c>
      <c r="HEG42" s="103" t="s">
        <v>72</v>
      </c>
      <c r="HEH42" s="101" t="s">
        <v>73</v>
      </c>
      <c r="HEI42" s="103" t="s">
        <v>72</v>
      </c>
      <c r="HEJ42" s="101" t="s">
        <v>73</v>
      </c>
      <c r="HEK42" s="103" t="s">
        <v>72</v>
      </c>
      <c r="HEL42" s="101" t="s">
        <v>73</v>
      </c>
      <c r="HEM42" s="103" t="s">
        <v>72</v>
      </c>
      <c r="HEN42" s="101" t="s">
        <v>73</v>
      </c>
      <c r="HEO42" s="103" t="s">
        <v>72</v>
      </c>
      <c r="HEP42" s="101" t="s">
        <v>73</v>
      </c>
      <c r="HEQ42" s="103" t="s">
        <v>72</v>
      </c>
      <c r="HER42" s="101" t="s">
        <v>73</v>
      </c>
      <c r="HES42" s="103" t="s">
        <v>72</v>
      </c>
      <c r="HET42" s="101" t="s">
        <v>73</v>
      </c>
      <c r="HEU42" s="103" t="s">
        <v>72</v>
      </c>
      <c r="HEV42" s="101" t="s">
        <v>73</v>
      </c>
      <c r="HEW42" s="103" t="s">
        <v>72</v>
      </c>
      <c r="HEX42" s="101" t="s">
        <v>73</v>
      </c>
      <c r="HEY42" s="103" t="s">
        <v>72</v>
      </c>
      <c r="HEZ42" s="101" t="s">
        <v>73</v>
      </c>
      <c r="HFA42" s="103" t="s">
        <v>72</v>
      </c>
      <c r="HFB42" s="101" t="s">
        <v>73</v>
      </c>
      <c r="HFC42" s="103" t="s">
        <v>72</v>
      </c>
      <c r="HFD42" s="101" t="s">
        <v>73</v>
      </c>
      <c r="HFE42" s="103" t="s">
        <v>72</v>
      </c>
      <c r="HFF42" s="101" t="s">
        <v>73</v>
      </c>
      <c r="HFG42" s="103" t="s">
        <v>72</v>
      </c>
      <c r="HFH42" s="101" t="s">
        <v>73</v>
      </c>
      <c r="HFI42" s="103" t="s">
        <v>72</v>
      </c>
      <c r="HFJ42" s="101" t="s">
        <v>73</v>
      </c>
      <c r="HFK42" s="103" t="s">
        <v>72</v>
      </c>
      <c r="HFL42" s="101" t="s">
        <v>73</v>
      </c>
      <c r="HFM42" s="103" t="s">
        <v>72</v>
      </c>
      <c r="HFN42" s="101" t="s">
        <v>73</v>
      </c>
      <c r="HFO42" s="103" t="s">
        <v>72</v>
      </c>
      <c r="HFP42" s="101" t="s">
        <v>73</v>
      </c>
      <c r="HFQ42" s="103" t="s">
        <v>72</v>
      </c>
      <c r="HFR42" s="101" t="s">
        <v>73</v>
      </c>
      <c r="HFS42" s="103" t="s">
        <v>72</v>
      </c>
      <c r="HFT42" s="101" t="s">
        <v>73</v>
      </c>
      <c r="HFU42" s="103" t="s">
        <v>72</v>
      </c>
      <c r="HFV42" s="101" t="s">
        <v>73</v>
      </c>
      <c r="HFW42" s="103" t="s">
        <v>72</v>
      </c>
      <c r="HFX42" s="101" t="s">
        <v>73</v>
      </c>
      <c r="HFY42" s="103" t="s">
        <v>72</v>
      </c>
      <c r="HFZ42" s="101" t="s">
        <v>73</v>
      </c>
      <c r="HGA42" s="103" t="s">
        <v>72</v>
      </c>
      <c r="HGB42" s="101" t="s">
        <v>73</v>
      </c>
      <c r="HGC42" s="103" t="s">
        <v>72</v>
      </c>
      <c r="HGD42" s="101" t="s">
        <v>73</v>
      </c>
      <c r="HGE42" s="103" t="s">
        <v>72</v>
      </c>
      <c r="HGF42" s="101" t="s">
        <v>73</v>
      </c>
      <c r="HGG42" s="103" t="s">
        <v>72</v>
      </c>
      <c r="HGH42" s="101" t="s">
        <v>73</v>
      </c>
      <c r="HGI42" s="103" t="s">
        <v>72</v>
      </c>
      <c r="HGJ42" s="101" t="s">
        <v>73</v>
      </c>
      <c r="HGK42" s="103" t="s">
        <v>72</v>
      </c>
      <c r="HGL42" s="101" t="s">
        <v>73</v>
      </c>
      <c r="HGM42" s="103" t="s">
        <v>72</v>
      </c>
      <c r="HGN42" s="101" t="s">
        <v>73</v>
      </c>
      <c r="HGO42" s="103" t="s">
        <v>72</v>
      </c>
      <c r="HGP42" s="101" t="s">
        <v>73</v>
      </c>
      <c r="HGQ42" s="103" t="s">
        <v>72</v>
      </c>
      <c r="HGR42" s="101" t="s">
        <v>73</v>
      </c>
      <c r="HGS42" s="103" t="s">
        <v>72</v>
      </c>
      <c r="HGT42" s="101" t="s">
        <v>73</v>
      </c>
      <c r="HGU42" s="103" t="s">
        <v>72</v>
      </c>
      <c r="HGV42" s="101" t="s">
        <v>73</v>
      </c>
      <c r="HGW42" s="103" t="s">
        <v>72</v>
      </c>
      <c r="HGX42" s="101" t="s">
        <v>73</v>
      </c>
      <c r="HGY42" s="103" t="s">
        <v>72</v>
      </c>
      <c r="HGZ42" s="101" t="s">
        <v>73</v>
      </c>
      <c r="HHA42" s="103" t="s">
        <v>72</v>
      </c>
      <c r="HHB42" s="101" t="s">
        <v>73</v>
      </c>
      <c r="HHC42" s="103" t="s">
        <v>72</v>
      </c>
      <c r="HHD42" s="101" t="s">
        <v>73</v>
      </c>
      <c r="HHE42" s="103" t="s">
        <v>72</v>
      </c>
      <c r="HHF42" s="101" t="s">
        <v>73</v>
      </c>
      <c r="HHG42" s="103" t="s">
        <v>72</v>
      </c>
      <c r="HHH42" s="101" t="s">
        <v>73</v>
      </c>
      <c r="HHI42" s="103" t="s">
        <v>72</v>
      </c>
      <c r="HHJ42" s="101" t="s">
        <v>73</v>
      </c>
      <c r="HHK42" s="103" t="s">
        <v>72</v>
      </c>
      <c r="HHL42" s="101" t="s">
        <v>73</v>
      </c>
      <c r="HHM42" s="103" t="s">
        <v>72</v>
      </c>
      <c r="HHN42" s="101" t="s">
        <v>73</v>
      </c>
      <c r="HHO42" s="103" t="s">
        <v>72</v>
      </c>
      <c r="HHP42" s="101" t="s">
        <v>73</v>
      </c>
      <c r="HHQ42" s="103" t="s">
        <v>72</v>
      </c>
      <c r="HHR42" s="101" t="s">
        <v>73</v>
      </c>
      <c r="HHS42" s="103" t="s">
        <v>72</v>
      </c>
      <c r="HHT42" s="101" t="s">
        <v>73</v>
      </c>
      <c r="HHU42" s="103" t="s">
        <v>72</v>
      </c>
      <c r="HHV42" s="101" t="s">
        <v>73</v>
      </c>
      <c r="HHW42" s="103" t="s">
        <v>72</v>
      </c>
      <c r="HHX42" s="101" t="s">
        <v>73</v>
      </c>
      <c r="HHY42" s="103" t="s">
        <v>72</v>
      </c>
      <c r="HHZ42" s="101" t="s">
        <v>73</v>
      </c>
      <c r="HIA42" s="103" t="s">
        <v>72</v>
      </c>
      <c r="HIB42" s="101" t="s">
        <v>73</v>
      </c>
      <c r="HIC42" s="103" t="s">
        <v>72</v>
      </c>
      <c r="HID42" s="101" t="s">
        <v>73</v>
      </c>
      <c r="HIE42" s="103" t="s">
        <v>72</v>
      </c>
      <c r="HIF42" s="101" t="s">
        <v>73</v>
      </c>
      <c r="HIG42" s="103" t="s">
        <v>72</v>
      </c>
      <c r="HIH42" s="101" t="s">
        <v>73</v>
      </c>
      <c r="HII42" s="103" t="s">
        <v>72</v>
      </c>
      <c r="HIJ42" s="101" t="s">
        <v>73</v>
      </c>
      <c r="HIK42" s="103" t="s">
        <v>72</v>
      </c>
      <c r="HIL42" s="101" t="s">
        <v>73</v>
      </c>
      <c r="HIM42" s="103" t="s">
        <v>72</v>
      </c>
      <c r="HIN42" s="101" t="s">
        <v>73</v>
      </c>
      <c r="HIO42" s="103" t="s">
        <v>72</v>
      </c>
      <c r="HIP42" s="101" t="s">
        <v>73</v>
      </c>
      <c r="HIQ42" s="103" t="s">
        <v>72</v>
      </c>
      <c r="HIR42" s="101" t="s">
        <v>73</v>
      </c>
      <c r="HIS42" s="103" t="s">
        <v>72</v>
      </c>
      <c r="HIT42" s="101" t="s">
        <v>73</v>
      </c>
      <c r="HIU42" s="103" t="s">
        <v>72</v>
      </c>
      <c r="HIV42" s="101" t="s">
        <v>73</v>
      </c>
      <c r="HIW42" s="103" t="s">
        <v>72</v>
      </c>
      <c r="HIX42" s="101" t="s">
        <v>73</v>
      </c>
      <c r="HIY42" s="103" t="s">
        <v>72</v>
      </c>
      <c r="HIZ42" s="101" t="s">
        <v>73</v>
      </c>
      <c r="HJA42" s="103" t="s">
        <v>72</v>
      </c>
      <c r="HJB42" s="101" t="s">
        <v>73</v>
      </c>
      <c r="HJC42" s="103" t="s">
        <v>72</v>
      </c>
      <c r="HJD42" s="101" t="s">
        <v>73</v>
      </c>
      <c r="HJE42" s="103" t="s">
        <v>72</v>
      </c>
      <c r="HJF42" s="101" t="s">
        <v>73</v>
      </c>
      <c r="HJG42" s="103" t="s">
        <v>72</v>
      </c>
      <c r="HJH42" s="101" t="s">
        <v>73</v>
      </c>
      <c r="HJI42" s="103" t="s">
        <v>72</v>
      </c>
      <c r="HJJ42" s="101" t="s">
        <v>73</v>
      </c>
      <c r="HJK42" s="103" t="s">
        <v>72</v>
      </c>
      <c r="HJL42" s="101" t="s">
        <v>73</v>
      </c>
      <c r="HJM42" s="103" t="s">
        <v>72</v>
      </c>
      <c r="HJN42" s="101" t="s">
        <v>73</v>
      </c>
      <c r="HJO42" s="103" t="s">
        <v>72</v>
      </c>
      <c r="HJP42" s="101" t="s">
        <v>73</v>
      </c>
      <c r="HJQ42" s="103" t="s">
        <v>72</v>
      </c>
      <c r="HJR42" s="101" t="s">
        <v>73</v>
      </c>
      <c r="HJS42" s="103" t="s">
        <v>72</v>
      </c>
      <c r="HJT42" s="101" t="s">
        <v>73</v>
      </c>
      <c r="HJU42" s="103" t="s">
        <v>72</v>
      </c>
      <c r="HJV42" s="101" t="s">
        <v>73</v>
      </c>
      <c r="HJW42" s="103" t="s">
        <v>72</v>
      </c>
      <c r="HJX42" s="101" t="s">
        <v>73</v>
      </c>
      <c r="HJY42" s="103" t="s">
        <v>72</v>
      </c>
      <c r="HJZ42" s="101" t="s">
        <v>73</v>
      </c>
      <c r="HKA42" s="103" t="s">
        <v>72</v>
      </c>
      <c r="HKB42" s="101" t="s">
        <v>73</v>
      </c>
      <c r="HKC42" s="103" t="s">
        <v>72</v>
      </c>
      <c r="HKD42" s="101" t="s">
        <v>73</v>
      </c>
      <c r="HKE42" s="103" t="s">
        <v>72</v>
      </c>
      <c r="HKF42" s="101" t="s">
        <v>73</v>
      </c>
      <c r="HKG42" s="103" t="s">
        <v>72</v>
      </c>
      <c r="HKH42" s="101" t="s">
        <v>73</v>
      </c>
      <c r="HKI42" s="103" t="s">
        <v>72</v>
      </c>
      <c r="HKJ42" s="101" t="s">
        <v>73</v>
      </c>
      <c r="HKK42" s="103" t="s">
        <v>72</v>
      </c>
      <c r="HKL42" s="101" t="s">
        <v>73</v>
      </c>
      <c r="HKM42" s="103" t="s">
        <v>72</v>
      </c>
      <c r="HKN42" s="101" t="s">
        <v>73</v>
      </c>
      <c r="HKO42" s="103" t="s">
        <v>72</v>
      </c>
      <c r="HKP42" s="101" t="s">
        <v>73</v>
      </c>
      <c r="HKQ42" s="103" t="s">
        <v>72</v>
      </c>
      <c r="HKR42" s="101" t="s">
        <v>73</v>
      </c>
      <c r="HKS42" s="103" t="s">
        <v>72</v>
      </c>
      <c r="HKT42" s="101" t="s">
        <v>73</v>
      </c>
      <c r="HKU42" s="103" t="s">
        <v>72</v>
      </c>
      <c r="HKV42" s="101" t="s">
        <v>73</v>
      </c>
      <c r="HKW42" s="103" t="s">
        <v>72</v>
      </c>
      <c r="HKX42" s="101" t="s">
        <v>73</v>
      </c>
      <c r="HKY42" s="103" t="s">
        <v>72</v>
      </c>
      <c r="HKZ42" s="101" t="s">
        <v>73</v>
      </c>
      <c r="HLA42" s="103" t="s">
        <v>72</v>
      </c>
      <c r="HLB42" s="101" t="s">
        <v>73</v>
      </c>
      <c r="HLC42" s="103" t="s">
        <v>72</v>
      </c>
      <c r="HLD42" s="101" t="s">
        <v>73</v>
      </c>
      <c r="HLE42" s="103" t="s">
        <v>72</v>
      </c>
      <c r="HLF42" s="101" t="s">
        <v>73</v>
      </c>
      <c r="HLG42" s="103" t="s">
        <v>72</v>
      </c>
      <c r="HLH42" s="101" t="s">
        <v>73</v>
      </c>
      <c r="HLI42" s="103" t="s">
        <v>72</v>
      </c>
      <c r="HLJ42" s="101" t="s">
        <v>73</v>
      </c>
      <c r="HLK42" s="103" t="s">
        <v>72</v>
      </c>
      <c r="HLL42" s="101" t="s">
        <v>73</v>
      </c>
      <c r="HLM42" s="103" t="s">
        <v>72</v>
      </c>
      <c r="HLN42" s="101" t="s">
        <v>73</v>
      </c>
      <c r="HLO42" s="103" t="s">
        <v>72</v>
      </c>
      <c r="HLP42" s="101" t="s">
        <v>73</v>
      </c>
      <c r="HLQ42" s="103" t="s">
        <v>72</v>
      </c>
      <c r="HLR42" s="101" t="s">
        <v>73</v>
      </c>
      <c r="HLS42" s="103" t="s">
        <v>72</v>
      </c>
      <c r="HLT42" s="101" t="s">
        <v>73</v>
      </c>
      <c r="HLU42" s="103" t="s">
        <v>72</v>
      </c>
      <c r="HLV42" s="101" t="s">
        <v>73</v>
      </c>
      <c r="HLW42" s="103" t="s">
        <v>72</v>
      </c>
      <c r="HLX42" s="101" t="s">
        <v>73</v>
      </c>
      <c r="HLY42" s="103" t="s">
        <v>72</v>
      </c>
      <c r="HLZ42" s="101" t="s">
        <v>73</v>
      </c>
      <c r="HMA42" s="103" t="s">
        <v>72</v>
      </c>
      <c r="HMB42" s="101" t="s">
        <v>73</v>
      </c>
      <c r="HMC42" s="103" t="s">
        <v>72</v>
      </c>
      <c r="HMD42" s="101" t="s">
        <v>73</v>
      </c>
      <c r="HME42" s="103" t="s">
        <v>72</v>
      </c>
      <c r="HMF42" s="101" t="s">
        <v>73</v>
      </c>
      <c r="HMG42" s="103" t="s">
        <v>72</v>
      </c>
      <c r="HMH42" s="101" t="s">
        <v>73</v>
      </c>
      <c r="HMI42" s="103" t="s">
        <v>72</v>
      </c>
      <c r="HMJ42" s="101" t="s">
        <v>73</v>
      </c>
      <c r="HMK42" s="103" t="s">
        <v>72</v>
      </c>
      <c r="HML42" s="101" t="s">
        <v>73</v>
      </c>
      <c r="HMM42" s="103" t="s">
        <v>72</v>
      </c>
      <c r="HMN42" s="101" t="s">
        <v>73</v>
      </c>
      <c r="HMO42" s="103" t="s">
        <v>72</v>
      </c>
      <c r="HMP42" s="101" t="s">
        <v>73</v>
      </c>
      <c r="HMQ42" s="103" t="s">
        <v>72</v>
      </c>
      <c r="HMR42" s="101" t="s">
        <v>73</v>
      </c>
      <c r="HMS42" s="103" t="s">
        <v>72</v>
      </c>
      <c r="HMT42" s="101" t="s">
        <v>73</v>
      </c>
      <c r="HMU42" s="103" t="s">
        <v>72</v>
      </c>
      <c r="HMV42" s="101" t="s">
        <v>73</v>
      </c>
      <c r="HMW42" s="103" t="s">
        <v>72</v>
      </c>
      <c r="HMX42" s="101" t="s">
        <v>73</v>
      </c>
      <c r="HMY42" s="103" t="s">
        <v>72</v>
      </c>
      <c r="HMZ42" s="101" t="s">
        <v>73</v>
      </c>
      <c r="HNA42" s="103" t="s">
        <v>72</v>
      </c>
      <c r="HNB42" s="101" t="s">
        <v>73</v>
      </c>
      <c r="HNC42" s="103" t="s">
        <v>72</v>
      </c>
      <c r="HND42" s="101" t="s">
        <v>73</v>
      </c>
      <c r="HNE42" s="103" t="s">
        <v>72</v>
      </c>
      <c r="HNF42" s="101" t="s">
        <v>73</v>
      </c>
      <c r="HNG42" s="103" t="s">
        <v>72</v>
      </c>
      <c r="HNH42" s="101" t="s">
        <v>73</v>
      </c>
      <c r="HNI42" s="103" t="s">
        <v>72</v>
      </c>
      <c r="HNJ42" s="101" t="s">
        <v>73</v>
      </c>
      <c r="HNK42" s="103" t="s">
        <v>72</v>
      </c>
      <c r="HNL42" s="101" t="s">
        <v>73</v>
      </c>
      <c r="HNM42" s="103" t="s">
        <v>72</v>
      </c>
      <c r="HNN42" s="101" t="s">
        <v>73</v>
      </c>
      <c r="HNO42" s="103" t="s">
        <v>72</v>
      </c>
      <c r="HNP42" s="101" t="s">
        <v>73</v>
      </c>
      <c r="HNQ42" s="103" t="s">
        <v>72</v>
      </c>
      <c r="HNR42" s="101" t="s">
        <v>73</v>
      </c>
      <c r="HNS42" s="103" t="s">
        <v>72</v>
      </c>
      <c r="HNT42" s="101" t="s">
        <v>73</v>
      </c>
      <c r="HNU42" s="103" t="s">
        <v>72</v>
      </c>
      <c r="HNV42" s="101" t="s">
        <v>73</v>
      </c>
      <c r="HNW42" s="103" t="s">
        <v>72</v>
      </c>
      <c r="HNX42" s="101" t="s">
        <v>73</v>
      </c>
      <c r="HNY42" s="103" t="s">
        <v>72</v>
      </c>
      <c r="HNZ42" s="101" t="s">
        <v>73</v>
      </c>
      <c r="HOA42" s="103" t="s">
        <v>72</v>
      </c>
      <c r="HOB42" s="101" t="s">
        <v>73</v>
      </c>
      <c r="HOC42" s="103" t="s">
        <v>72</v>
      </c>
      <c r="HOD42" s="101" t="s">
        <v>73</v>
      </c>
      <c r="HOE42" s="103" t="s">
        <v>72</v>
      </c>
      <c r="HOF42" s="101" t="s">
        <v>73</v>
      </c>
      <c r="HOG42" s="103" t="s">
        <v>72</v>
      </c>
      <c r="HOH42" s="101" t="s">
        <v>73</v>
      </c>
      <c r="HOI42" s="103" t="s">
        <v>72</v>
      </c>
      <c r="HOJ42" s="101" t="s">
        <v>73</v>
      </c>
      <c r="HOK42" s="103" t="s">
        <v>72</v>
      </c>
      <c r="HOL42" s="101" t="s">
        <v>73</v>
      </c>
      <c r="HOM42" s="103" t="s">
        <v>72</v>
      </c>
      <c r="HON42" s="101" t="s">
        <v>73</v>
      </c>
      <c r="HOO42" s="103" t="s">
        <v>72</v>
      </c>
      <c r="HOP42" s="101" t="s">
        <v>73</v>
      </c>
      <c r="HOQ42" s="103" t="s">
        <v>72</v>
      </c>
      <c r="HOR42" s="101" t="s">
        <v>73</v>
      </c>
      <c r="HOS42" s="103" t="s">
        <v>72</v>
      </c>
      <c r="HOT42" s="101" t="s">
        <v>73</v>
      </c>
      <c r="HOU42" s="103" t="s">
        <v>72</v>
      </c>
      <c r="HOV42" s="101" t="s">
        <v>73</v>
      </c>
      <c r="HOW42" s="103" t="s">
        <v>72</v>
      </c>
      <c r="HOX42" s="101" t="s">
        <v>73</v>
      </c>
      <c r="HOY42" s="103" t="s">
        <v>72</v>
      </c>
      <c r="HOZ42" s="101" t="s">
        <v>73</v>
      </c>
      <c r="HPA42" s="103" t="s">
        <v>72</v>
      </c>
      <c r="HPB42" s="101" t="s">
        <v>73</v>
      </c>
      <c r="HPC42" s="103" t="s">
        <v>72</v>
      </c>
      <c r="HPD42" s="101" t="s">
        <v>73</v>
      </c>
      <c r="HPE42" s="103" t="s">
        <v>72</v>
      </c>
      <c r="HPF42" s="101" t="s">
        <v>73</v>
      </c>
      <c r="HPG42" s="103" t="s">
        <v>72</v>
      </c>
      <c r="HPH42" s="101" t="s">
        <v>73</v>
      </c>
      <c r="HPI42" s="103" t="s">
        <v>72</v>
      </c>
      <c r="HPJ42" s="101" t="s">
        <v>73</v>
      </c>
      <c r="HPK42" s="103" t="s">
        <v>72</v>
      </c>
      <c r="HPL42" s="101" t="s">
        <v>73</v>
      </c>
      <c r="HPM42" s="103" t="s">
        <v>72</v>
      </c>
      <c r="HPN42" s="101" t="s">
        <v>73</v>
      </c>
      <c r="HPO42" s="103" t="s">
        <v>72</v>
      </c>
      <c r="HPP42" s="101" t="s">
        <v>73</v>
      </c>
      <c r="HPQ42" s="103" t="s">
        <v>72</v>
      </c>
      <c r="HPR42" s="101" t="s">
        <v>73</v>
      </c>
      <c r="HPS42" s="103" t="s">
        <v>72</v>
      </c>
      <c r="HPT42" s="101" t="s">
        <v>73</v>
      </c>
      <c r="HPU42" s="103" t="s">
        <v>72</v>
      </c>
      <c r="HPV42" s="101" t="s">
        <v>73</v>
      </c>
      <c r="HPW42" s="103" t="s">
        <v>72</v>
      </c>
      <c r="HPX42" s="101" t="s">
        <v>73</v>
      </c>
      <c r="HPY42" s="103" t="s">
        <v>72</v>
      </c>
      <c r="HPZ42" s="101" t="s">
        <v>73</v>
      </c>
      <c r="HQA42" s="103" t="s">
        <v>72</v>
      </c>
      <c r="HQB42" s="101" t="s">
        <v>73</v>
      </c>
      <c r="HQC42" s="103" t="s">
        <v>72</v>
      </c>
      <c r="HQD42" s="101" t="s">
        <v>73</v>
      </c>
      <c r="HQE42" s="103" t="s">
        <v>72</v>
      </c>
      <c r="HQF42" s="101" t="s">
        <v>73</v>
      </c>
      <c r="HQG42" s="103" t="s">
        <v>72</v>
      </c>
      <c r="HQH42" s="101" t="s">
        <v>73</v>
      </c>
      <c r="HQI42" s="103" t="s">
        <v>72</v>
      </c>
      <c r="HQJ42" s="101" t="s">
        <v>73</v>
      </c>
      <c r="HQK42" s="103" t="s">
        <v>72</v>
      </c>
      <c r="HQL42" s="101" t="s">
        <v>73</v>
      </c>
      <c r="HQM42" s="103" t="s">
        <v>72</v>
      </c>
      <c r="HQN42" s="101" t="s">
        <v>73</v>
      </c>
      <c r="HQO42" s="103" t="s">
        <v>72</v>
      </c>
      <c r="HQP42" s="101" t="s">
        <v>73</v>
      </c>
      <c r="HQQ42" s="103" t="s">
        <v>72</v>
      </c>
      <c r="HQR42" s="101" t="s">
        <v>73</v>
      </c>
      <c r="HQS42" s="103" t="s">
        <v>72</v>
      </c>
      <c r="HQT42" s="101" t="s">
        <v>73</v>
      </c>
      <c r="HQU42" s="103" t="s">
        <v>72</v>
      </c>
      <c r="HQV42" s="101" t="s">
        <v>73</v>
      </c>
      <c r="HQW42" s="103" t="s">
        <v>72</v>
      </c>
      <c r="HQX42" s="101" t="s">
        <v>73</v>
      </c>
      <c r="HQY42" s="103" t="s">
        <v>72</v>
      </c>
      <c r="HQZ42" s="101" t="s">
        <v>73</v>
      </c>
      <c r="HRA42" s="103" t="s">
        <v>72</v>
      </c>
      <c r="HRB42" s="101" t="s">
        <v>73</v>
      </c>
      <c r="HRC42" s="103" t="s">
        <v>72</v>
      </c>
      <c r="HRD42" s="101" t="s">
        <v>73</v>
      </c>
      <c r="HRE42" s="103" t="s">
        <v>72</v>
      </c>
      <c r="HRF42" s="101" t="s">
        <v>73</v>
      </c>
      <c r="HRG42" s="103" t="s">
        <v>72</v>
      </c>
      <c r="HRH42" s="101" t="s">
        <v>73</v>
      </c>
      <c r="HRI42" s="103" t="s">
        <v>72</v>
      </c>
      <c r="HRJ42" s="101" t="s">
        <v>73</v>
      </c>
      <c r="HRK42" s="103" t="s">
        <v>72</v>
      </c>
      <c r="HRL42" s="101" t="s">
        <v>73</v>
      </c>
      <c r="HRM42" s="103" t="s">
        <v>72</v>
      </c>
      <c r="HRN42" s="101" t="s">
        <v>73</v>
      </c>
      <c r="HRO42" s="103" t="s">
        <v>72</v>
      </c>
      <c r="HRP42" s="101" t="s">
        <v>73</v>
      </c>
      <c r="HRQ42" s="103" t="s">
        <v>72</v>
      </c>
      <c r="HRR42" s="101" t="s">
        <v>73</v>
      </c>
      <c r="HRS42" s="103" t="s">
        <v>72</v>
      </c>
      <c r="HRT42" s="101" t="s">
        <v>73</v>
      </c>
      <c r="HRU42" s="103" t="s">
        <v>72</v>
      </c>
      <c r="HRV42" s="101" t="s">
        <v>73</v>
      </c>
      <c r="HRW42" s="103" t="s">
        <v>72</v>
      </c>
      <c r="HRX42" s="101" t="s">
        <v>73</v>
      </c>
      <c r="HRY42" s="103" t="s">
        <v>72</v>
      </c>
      <c r="HRZ42" s="101" t="s">
        <v>73</v>
      </c>
      <c r="HSA42" s="103" t="s">
        <v>72</v>
      </c>
      <c r="HSB42" s="101" t="s">
        <v>73</v>
      </c>
      <c r="HSC42" s="103" t="s">
        <v>72</v>
      </c>
      <c r="HSD42" s="101" t="s">
        <v>73</v>
      </c>
      <c r="HSE42" s="103" t="s">
        <v>72</v>
      </c>
      <c r="HSF42" s="101" t="s">
        <v>73</v>
      </c>
      <c r="HSG42" s="103" t="s">
        <v>72</v>
      </c>
      <c r="HSH42" s="101" t="s">
        <v>73</v>
      </c>
      <c r="HSI42" s="103" t="s">
        <v>72</v>
      </c>
      <c r="HSJ42" s="101" t="s">
        <v>73</v>
      </c>
      <c r="HSK42" s="103" t="s">
        <v>72</v>
      </c>
      <c r="HSL42" s="101" t="s">
        <v>73</v>
      </c>
      <c r="HSM42" s="103" t="s">
        <v>72</v>
      </c>
      <c r="HSN42" s="101" t="s">
        <v>73</v>
      </c>
      <c r="HSO42" s="103" t="s">
        <v>72</v>
      </c>
      <c r="HSP42" s="101" t="s">
        <v>73</v>
      </c>
      <c r="HSQ42" s="103" t="s">
        <v>72</v>
      </c>
      <c r="HSR42" s="101" t="s">
        <v>73</v>
      </c>
      <c r="HSS42" s="103" t="s">
        <v>72</v>
      </c>
      <c r="HST42" s="101" t="s">
        <v>73</v>
      </c>
      <c r="HSU42" s="103" t="s">
        <v>72</v>
      </c>
      <c r="HSV42" s="101" t="s">
        <v>73</v>
      </c>
      <c r="HSW42" s="103" t="s">
        <v>72</v>
      </c>
      <c r="HSX42" s="101" t="s">
        <v>73</v>
      </c>
      <c r="HSY42" s="103" t="s">
        <v>72</v>
      </c>
      <c r="HSZ42" s="101" t="s">
        <v>73</v>
      </c>
      <c r="HTA42" s="103" t="s">
        <v>72</v>
      </c>
      <c r="HTB42" s="101" t="s">
        <v>73</v>
      </c>
      <c r="HTC42" s="103" t="s">
        <v>72</v>
      </c>
      <c r="HTD42" s="101" t="s">
        <v>73</v>
      </c>
      <c r="HTE42" s="103" t="s">
        <v>72</v>
      </c>
      <c r="HTF42" s="101" t="s">
        <v>73</v>
      </c>
      <c r="HTG42" s="103" t="s">
        <v>72</v>
      </c>
      <c r="HTH42" s="101" t="s">
        <v>73</v>
      </c>
      <c r="HTI42" s="103" t="s">
        <v>72</v>
      </c>
      <c r="HTJ42" s="101" t="s">
        <v>73</v>
      </c>
      <c r="HTK42" s="103" t="s">
        <v>72</v>
      </c>
      <c r="HTL42" s="101" t="s">
        <v>73</v>
      </c>
      <c r="HTM42" s="103" t="s">
        <v>72</v>
      </c>
      <c r="HTN42" s="101" t="s">
        <v>73</v>
      </c>
      <c r="HTO42" s="103" t="s">
        <v>72</v>
      </c>
      <c r="HTP42" s="101" t="s">
        <v>73</v>
      </c>
      <c r="HTQ42" s="103" t="s">
        <v>72</v>
      </c>
      <c r="HTR42" s="101" t="s">
        <v>73</v>
      </c>
      <c r="HTS42" s="103" t="s">
        <v>72</v>
      </c>
      <c r="HTT42" s="101" t="s">
        <v>73</v>
      </c>
      <c r="HTU42" s="103" t="s">
        <v>72</v>
      </c>
      <c r="HTV42" s="101" t="s">
        <v>73</v>
      </c>
      <c r="HTW42" s="103" t="s">
        <v>72</v>
      </c>
      <c r="HTX42" s="101" t="s">
        <v>73</v>
      </c>
      <c r="HTY42" s="103" t="s">
        <v>72</v>
      </c>
      <c r="HTZ42" s="101" t="s">
        <v>73</v>
      </c>
      <c r="HUA42" s="103" t="s">
        <v>72</v>
      </c>
      <c r="HUB42" s="101" t="s">
        <v>73</v>
      </c>
      <c r="HUC42" s="103" t="s">
        <v>72</v>
      </c>
      <c r="HUD42" s="101" t="s">
        <v>73</v>
      </c>
      <c r="HUE42" s="103" t="s">
        <v>72</v>
      </c>
      <c r="HUF42" s="101" t="s">
        <v>73</v>
      </c>
      <c r="HUG42" s="103" t="s">
        <v>72</v>
      </c>
      <c r="HUH42" s="101" t="s">
        <v>73</v>
      </c>
      <c r="HUI42" s="103" t="s">
        <v>72</v>
      </c>
      <c r="HUJ42" s="101" t="s">
        <v>73</v>
      </c>
      <c r="HUK42" s="103" t="s">
        <v>72</v>
      </c>
      <c r="HUL42" s="101" t="s">
        <v>73</v>
      </c>
      <c r="HUM42" s="103" t="s">
        <v>72</v>
      </c>
      <c r="HUN42" s="101" t="s">
        <v>73</v>
      </c>
      <c r="HUO42" s="103" t="s">
        <v>72</v>
      </c>
      <c r="HUP42" s="101" t="s">
        <v>73</v>
      </c>
      <c r="HUQ42" s="103" t="s">
        <v>72</v>
      </c>
      <c r="HUR42" s="101" t="s">
        <v>73</v>
      </c>
      <c r="HUS42" s="103" t="s">
        <v>72</v>
      </c>
      <c r="HUT42" s="101" t="s">
        <v>73</v>
      </c>
      <c r="HUU42" s="103" t="s">
        <v>72</v>
      </c>
      <c r="HUV42" s="101" t="s">
        <v>73</v>
      </c>
      <c r="HUW42" s="103" t="s">
        <v>72</v>
      </c>
      <c r="HUX42" s="101" t="s">
        <v>73</v>
      </c>
      <c r="HUY42" s="103" t="s">
        <v>72</v>
      </c>
      <c r="HUZ42" s="101" t="s">
        <v>73</v>
      </c>
      <c r="HVA42" s="103" t="s">
        <v>72</v>
      </c>
      <c r="HVB42" s="101" t="s">
        <v>73</v>
      </c>
      <c r="HVC42" s="103" t="s">
        <v>72</v>
      </c>
      <c r="HVD42" s="101" t="s">
        <v>73</v>
      </c>
      <c r="HVE42" s="103" t="s">
        <v>72</v>
      </c>
      <c r="HVF42" s="101" t="s">
        <v>73</v>
      </c>
      <c r="HVG42" s="103" t="s">
        <v>72</v>
      </c>
      <c r="HVH42" s="101" t="s">
        <v>73</v>
      </c>
      <c r="HVI42" s="103" t="s">
        <v>72</v>
      </c>
      <c r="HVJ42" s="101" t="s">
        <v>73</v>
      </c>
      <c r="HVK42" s="103" t="s">
        <v>72</v>
      </c>
      <c r="HVL42" s="101" t="s">
        <v>73</v>
      </c>
      <c r="HVM42" s="103" t="s">
        <v>72</v>
      </c>
      <c r="HVN42" s="101" t="s">
        <v>73</v>
      </c>
      <c r="HVO42" s="103" t="s">
        <v>72</v>
      </c>
      <c r="HVP42" s="101" t="s">
        <v>73</v>
      </c>
      <c r="HVQ42" s="103" t="s">
        <v>72</v>
      </c>
      <c r="HVR42" s="101" t="s">
        <v>73</v>
      </c>
      <c r="HVS42" s="103" t="s">
        <v>72</v>
      </c>
      <c r="HVT42" s="101" t="s">
        <v>73</v>
      </c>
      <c r="HVU42" s="103" t="s">
        <v>72</v>
      </c>
      <c r="HVV42" s="101" t="s">
        <v>73</v>
      </c>
      <c r="HVW42" s="103" t="s">
        <v>72</v>
      </c>
      <c r="HVX42" s="101" t="s">
        <v>73</v>
      </c>
      <c r="HVY42" s="103" t="s">
        <v>72</v>
      </c>
      <c r="HVZ42" s="101" t="s">
        <v>73</v>
      </c>
      <c r="HWA42" s="103" t="s">
        <v>72</v>
      </c>
      <c r="HWB42" s="101" t="s">
        <v>73</v>
      </c>
      <c r="HWC42" s="103" t="s">
        <v>72</v>
      </c>
      <c r="HWD42" s="101" t="s">
        <v>73</v>
      </c>
      <c r="HWE42" s="103" t="s">
        <v>72</v>
      </c>
      <c r="HWF42" s="101" t="s">
        <v>73</v>
      </c>
      <c r="HWG42" s="103" t="s">
        <v>72</v>
      </c>
      <c r="HWH42" s="101" t="s">
        <v>73</v>
      </c>
      <c r="HWI42" s="103" t="s">
        <v>72</v>
      </c>
      <c r="HWJ42" s="101" t="s">
        <v>73</v>
      </c>
      <c r="HWK42" s="103" t="s">
        <v>72</v>
      </c>
      <c r="HWL42" s="101" t="s">
        <v>73</v>
      </c>
      <c r="HWM42" s="103" t="s">
        <v>72</v>
      </c>
      <c r="HWN42" s="101" t="s">
        <v>73</v>
      </c>
      <c r="HWO42" s="103" t="s">
        <v>72</v>
      </c>
      <c r="HWP42" s="101" t="s">
        <v>73</v>
      </c>
      <c r="HWQ42" s="103" t="s">
        <v>72</v>
      </c>
      <c r="HWR42" s="101" t="s">
        <v>73</v>
      </c>
      <c r="HWS42" s="103" t="s">
        <v>72</v>
      </c>
      <c r="HWT42" s="101" t="s">
        <v>73</v>
      </c>
      <c r="HWU42" s="103" t="s">
        <v>72</v>
      </c>
      <c r="HWV42" s="101" t="s">
        <v>73</v>
      </c>
      <c r="HWW42" s="103" t="s">
        <v>72</v>
      </c>
      <c r="HWX42" s="101" t="s">
        <v>73</v>
      </c>
      <c r="HWY42" s="103" t="s">
        <v>72</v>
      </c>
      <c r="HWZ42" s="101" t="s">
        <v>73</v>
      </c>
      <c r="HXA42" s="103" t="s">
        <v>72</v>
      </c>
      <c r="HXB42" s="101" t="s">
        <v>73</v>
      </c>
      <c r="HXC42" s="103" t="s">
        <v>72</v>
      </c>
      <c r="HXD42" s="101" t="s">
        <v>73</v>
      </c>
      <c r="HXE42" s="103" t="s">
        <v>72</v>
      </c>
      <c r="HXF42" s="101" t="s">
        <v>73</v>
      </c>
      <c r="HXG42" s="103" t="s">
        <v>72</v>
      </c>
      <c r="HXH42" s="101" t="s">
        <v>73</v>
      </c>
      <c r="HXI42" s="103" t="s">
        <v>72</v>
      </c>
      <c r="HXJ42" s="101" t="s">
        <v>73</v>
      </c>
      <c r="HXK42" s="103" t="s">
        <v>72</v>
      </c>
      <c r="HXL42" s="101" t="s">
        <v>73</v>
      </c>
      <c r="HXM42" s="103" t="s">
        <v>72</v>
      </c>
      <c r="HXN42" s="101" t="s">
        <v>73</v>
      </c>
      <c r="HXO42" s="103" t="s">
        <v>72</v>
      </c>
      <c r="HXP42" s="101" t="s">
        <v>73</v>
      </c>
      <c r="HXQ42" s="103" t="s">
        <v>72</v>
      </c>
      <c r="HXR42" s="101" t="s">
        <v>73</v>
      </c>
      <c r="HXS42" s="103" t="s">
        <v>72</v>
      </c>
      <c r="HXT42" s="101" t="s">
        <v>73</v>
      </c>
      <c r="HXU42" s="103" t="s">
        <v>72</v>
      </c>
      <c r="HXV42" s="101" t="s">
        <v>73</v>
      </c>
      <c r="HXW42" s="103" t="s">
        <v>72</v>
      </c>
      <c r="HXX42" s="101" t="s">
        <v>73</v>
      </c>
      <c r="HXY42" s="103" t="s">
        <v>72</v>
      </c>
      <c r="HXZ42" s="101" t="s">
        <v>73</v>
      </c>
      <c r="HYA42" s="103" t="s">
        <v>72</v>
      </c>
      <c r="HYB42" s="101" t="s">
        <v>73</v>
      </c>
      <c r="HYC42" s="103" t="s">
        <v>72</v>
      </c>
      <c r="HYD42" s="101" t="s">
        <v>73</v>
      </c>
      <c r="HYE42" s="103" t="s">
        <v>72</v>
      </c>
      <c r="HYF42" s="101" t="s">
        <v>73</v>
      </c>
      <c r="HYG42" s="103" t="s">
        <v>72</v>
      </c>
      <c r="HYH42" s="101" t="s">
        <v>73</v>
      </c>
      <c r="HYI42" s="103" t="s">
        <v>72</v>
      </c>
      <c r="HYJ42" s="101" t="s">
        <v>73</v>
      </c>
      <c r="HYK42" s="103" t="s">
        <v>72</v>
      </c>
      <c r="HYL42" s="101" t="s">
        <v>73</v>
      </c>
      <c r="HYM42" s="103" t="s">
        <v>72</v>
      </c>
      <c r="HYN42" s="101" t="s">
        <v>73</v>
      </c>
      <c r="HYO42" s="103" t="s">
        <v>72</v>
      </c>
      <c r="HYP42" s="101" t="s">
        <v>73</v>
      </c>
      <c r="HYQ42" s="103" t="s">
        <v>72</v>
      </c>
      <c r="HYR42" s="101" t="s">
        <v>73</v>
      </c>
      <c r="HYS42" s="103" t="s">
        <v>72</v>
      </c>
      <c r="HYT42" s="101" t="s">
        <v>73</v>
      </c>
      <c r="HYU42" s="103" t="s">
        <v>72</v>
      </c>
      <c r="HYV42" s="101" t="s">
        <v>73</v>
      </c>
      <c r="HYW42" s="103" t="s">
        <v>72</v>
      </c>
      <c r="HYX42" s="101" t="s">
        <v>73</v>
      </c>
      <c r="HYY42" s="103" t="s">
        <v>72</v>
      </c>
      <c r="HYZ42" s="101" t="s">
        <v>73</v>
      </c>
      <c r="HZA42" s="103" t="s">
        <v>72</v>
      </c>
      <c r="HZB42" s="101" t="s">
        <v>73</v>
      </c>
      <c r="HZC42" s="103" t="s">
        <v>72</v>
      </c>
      <c r="HZD42" s="101" t="s">
        <v>73</v>
      </c>
      <c r="HZE42" s="103" t="s">
        <v>72</v>
      </c>
      <c r="HZF42" s="101" t="s">
        <v>73</v>
      </c>
      <c r="HZG42" s="103" t="s">
        <v>72</v>
      </c>
      <c r="HZH42" s="101" t="s">
        <v>73</v>
      </c>
      <c r="HZI42" s="103" t="s">
        <v>72</v>
      </c>
      <c r="HZJ42" s="101" t="s">
        <v>73</v>
      </c>
      <c r="HZK42" s="103" t="s">
        <v>72</v>
      </c>
      <c r="HZL42" s="101" t="s">
        <v>73</v>
      </c>
      <c r="HZM42" s="103" t="s">
        <v>72</v>
      </c>
      <c r="HZN42" s="101" t="s">
        <v>73</v>
      </c>
      <c r="HZO42" s="103" t="s">
        <v>72</v>
      </c>
      <c r="HZP42" s="101" t="s">
        <v>73</v>
      </c>
      <c r="HZQ42" s="103" t="s">
        <v>72</v>
      </c>
      <c r="HZR42" s="101" t="s">
        <v>73</v>
      </c>
      <c r="HZS42" s="103" t="s">
        <v>72</v>
      </c>
      <c r="HZT42" s="101" t="s">
        <v>73</v>
      </c>
      <c r="HZU42" s="103" t="s">
        <v>72</v>
      </c>
      <c r="HZV42" s="101" t="s">
        <v>73</v>
      </c>
      <c r="HZW42" s="103" t="s">
        <v>72</v>
      </c>
      <c r="HZX42" s="101" t="s">
        <v>73</v>
      </c>
      <c r="HZY42" s="103" t="s">
        <v>72</v>
      </c>
      <c r="HZZ42" s="101" t="s">
        <v>73</v>
      </c>
      <c r="IAA42" s="103" t="s">
        <v>72</v>
      </c>
      <c r="IAB42" s="101" t="s">
        <v>73</v>
      </c>
      <c r="IAC42" s="103" t="s">
        <v>72</v>
      </c>
      <c r="IAD42" s="101" t="s">
        <v>73</v>
      </c>
      <c r="IAE42" s="103" t="s">
        <v>72</v>
      </c>
      <c r="IAF42" s="101" t="s">
        <v>73</v>
      </c>
      <c r="IAG42" s="103" t="s">
        <v>72</v>
      </c>
      <c r="IAH42" s="101" t="s">
        <v>73</v>
      </c>
      <c r="IAI42" s="103" t="s">
        <v>72</v>
      </c>
      <c r="IAJ42" s="101" t="s">
        <v>73</v>
      </c>
      <c r="IAK42" s="103" t="s">
        <v>72</v>
      </c>
      <c r="IAL42" s="101" t="s">
        <v>73</v>
      </c>
      <c r="IAM42" s="103" t="s">
        <v>72</v>
      </c>
      <c r="IAN42" s="101" t="s">
        <v>73</v>
      </c>
      <c r="IAO42" s="103" t="s">
        <v>72</v>
      </c>
      <c r="IAP42" s="101" t="s">
        <v>73</v>
      </c>
      <c r="IAQ42" s="103" t="s">
        <v>72</v>
      </c>
      <c r="IAR42" s="101" t="s">
        <v>73</v>
      </c>
      <c r="IAS42" s="103" t="s">
        <v>72</v>
      </c>
      <c r="IAT42" s="101" t="s">
        <v>73</v>
      </c>
      <c r="IAU42" s="103" t="s">
        <v>72</v>
      </c>
      <c r="IAV42" s="101" t="s">
        <v>73</v>
      </c>
      <c r="IAW42" s="103" t="s">
        <v>72</v>
      </c>
      <c r="IAX42" s="101" t="s">
        <v>73</v>
      </c>
      <c r="IAY42" s="103" t="s">
        <v>72</v>
      </c>
      <c r="IAZ42" s="101" t="s">
        <v>73</v>
      </c>
      <c r="IBA42" s="103" t="s">
        <v>72</v>
      </c>
      <c r="IBB42" s="101" t="s">
        <v>73</v>
      </c>
      <c r="IBC42" s="103" t="s">
        <v>72</v>
      </c>
      <c r="IBD42" s="101" t="s">
        <v>73</v>
      </c>
      <c r="IBE42" s="103" t="s">
        <v>72</v>
      </c>
      <c r="IBF42" s="101" t="s">
        <v>73</v>
      </c>
      <c r="IBG42" s="103" t="s">
        <v>72</v>
      </c>
      <c r="IBH42" s="101" t="s">
        <v>73</v>
      </c>
      <c r="IBI42" s="103" t="s">
        <v>72</v>
      </c>
      <c r="IBJ42" s="101" t="s">
        <v>73</v>
      </c>
      <c r="IBK42" s="103" t="s">
        <v>72</v>
      </c>
      <c r="IBL42" s="101" t="s">
        <v>73</v>
      </c>
      <c r="IBM42" s="103" t="s">
        <v>72</v>
      </c>
      <c r="IBN42" s="101" t="s">
        <v>73</v>
      </c>
      <c r="IBO42" s="103" t="s">
        <v>72</v>
      </c>
      <c r="IBP42" s="101" t="s">
        <v>73</v>
      </c>
      <c r="IBQ42" s="103" t="s">
        <v>72</v>
      </c>
      <c r="IBR42" s="101" t="s">
        <v>73</v>
      </c>
      <c r="IBS42" s="103" t="s">
        <v>72</v>
      </c>
      <c r="IBT42" s="101" t="s">
        <v>73</v>
      </c>
      <c r="IBU42" s="103" t="s">
        <v>72</v>
      </c>
      <c r="IBV42" s="101" t="s">
        <v>73</v>
      </c>
      <c r="IBW42" s="103" t="s">
        <v>72</v>
      </c>
      <c r="IBX42" s="101" t="s">
        <v>73</v>
      </c>
      <c r="IBY42" s="103" t="s">
        <v>72</v>
      </c>
      <c r="IBZ42" s="101" t="s">
        <v>73</v>
      </c>
      <c r="ICA42" s="103" t="s">
        <v>72</v>
      </c>
      <c r="ICB42" s="101" t="s">
        <v>73</v>
      </c>
      <c r="ICC42" s="103" t="s">
        <v>72</v>
      </c>
      <c r="ICD42" s="101" t="s">
        <v>73</v>
      </c>
      <c r="ICE42" s="103" t="s">
        <v>72</v>
      </c>
      <c r="ICF42" s="101" t="s">
        <v>73</v>
      </c>
      <c r="ICG42" s="103" t="s">
        <v>72</v>
      </c>
      <c r="ICH42" s="101" t="s">
        <v>73</v>
      </c>
      <c r="ICI42" s="103" t="s">
        <v>72</v>
      </c>
      <c r="ICJ42" s="101" t="s">
        <v>73</v>
      </c>
      <c r="ICK42" s="103" t="s">
        <v>72</v>
      </c>
      <c r="ICL42" s="101" t="s">
        <v>73</v>
      </c>
      <c r="ICM42" s="103" t="s">
        <v>72</v>
      </c>
      <c r="ICN42" s="101" t="s">
        <v>73</v>
      </c>
      <c r="ICO42" s="103" t="s">
        <v>72</v>
      </c>
      <c r="ICP42" s="101" t="s">
        <v>73</v>
      </c>
      <c r="ICQ42" s="103" t="s">
        <v>72</v>
      </c>
      <c r="ICR42" s="101" t="s">
        <v>73</v>
      </c>
      <c r="ICS42" s="103" t="s">
        <v>72</v>
      </c>
      <c r="ICT42" s="101" t="s">
        <v>73</v>
      </c>
      <c r="ICU42" s="103" t="s">
        <v>72</v>
      </c>
      <c r="ICV42" s="101" t="s">
        <v>73</v>
      </c>
      <c r="ICW42" s="103" t="s">
        <v>72</v>
      </c>
      <c r="ICX42" s="101" t="s">
        <v>73</v>
      </c>
      <c r="ICY42" s="103" t="s">
        <v>72</v>
      </c>
      <c r="ICZ42" s="101" t="s">
        <v>73</v>
      </c>
      <c r="IDA42" s="103" t="s">
        <v>72</v>
      </c>
      <c r="IDB42" s="101" t="s">
        <v>73</v>
      </c>
      <c r="IDC42" s="103" t="s">
        <v>72</v>
      </c>
      <c r="IDD42" s="101" t="s">
        <v>73</v>
      </c>
      <c r="IDE42" s="103" t="s">
        <v>72</v>
      </c>
      <c r="IDF42" s="101" t="s">
        <v>73</v>
      </c>
      <c r="IDG42" s="103" t="s">
        <v>72</v>
      </c>
      <c r="IDH42" s="101" t="s">
        <v>73</v>
      </c>
      <c r="IDI42" s="103" t="s">
        <v>72</v>
      </c>
      <c r="IDJ42" s="101" t="s">
        <v>73</v>
      </c>
      <c r="IDK42" s="103" t="s">
        <v>72</v>
      </c>
      <c r="IDL42" s="101" t="s">
        <v>73</v>
      </c>
      <c r="IDM42" s="103" t="s">
        <v>72</v>
      </c>
      <c r="IDN42" s="101" t="s">
        <v>73</v>
      </c>
      <c r="IDO42" s="103" t="s">
        <v>72</v>
      </c>
      <c r="IDP42" s="101" t="s">
        <v>73</v>
      </c>
      <c r="IDQ42" s="103" t="s">
        <v>72</v>
      </c>
      <c r="IDR42" s="101" t="s">
        <v>73</v>
      </c>
      <c r="IDS42" s="103" t="s">
        <v>72</v>
      </c>
      <c r="IDT42" s="101" t="s">
        <v>73</v>
      </c>
      <c r="IDU42" s="103" t="s">
        <v>72</v>
      </c>
      <c r="IDV42" s="101" t="s">
        <v>73</v>
      </c>
      <c r="IDW42" s="103" t="s">
        <v>72</v>
      </c>
      <c r="IDX42" s="101" t="s">
        <v>73</v>
      </c>
      <c r="IDY42" s="103" t="s">
        <v>72</v>
      </c>
      <c r="IDZ42" s="101" t="s">
        <v>73</v>
      </c>
      <c r="IEA42" s="103" t="s">
        <v>72</v>
      </c>
      <c r="IEB42" s="101" t="s">
        <v>73</v>
      </c>
      <c r="IEC42" s="103" t="s">
        <v>72</v>
      </c>
      <c r="IED42" s="101" t="s">
        <v>73</v>
      </c>
      <c r="IEE42" s="103" t="s">
        <v>72</v>
      </c>
      <c r="IEF42" s="101" t="s">
        <v>73</v>
      </c>
      <c r="IEG42" s="103" t="s">
        <v>72</v>
      </c>
      <c r="IEH42" s="101" t="s">
        <v>73</v>
      </c>
      <c r="IEI42" s="103" t="s">
        <v>72</v>
      </c>
      <c r="IEJ42" s="101" t="s">
        <v>73</v>
      </c>
      <c r="IEK42" s="103" t="s">
        <v>72</v>
      </c>
      <c r="IEL42" s="101" t="s">
        <v>73</v>
      </c>
      <c r="IEM42" s="103" t="s">
        <v>72</v>
      </c>
      <c r="IEN42" s="101" t="s">
        <v>73</v>
      </c>
      <c r="IEO42" s="103" t="s">
        <v>72</v>
      </c>
      <c r="IEP42" s="101" t="s">
        <v>73</v>
      </c>
      <c r="IEQ42" s="103" t="s">
        <v>72</v>
      </c>
      <c r="IER42" s="101" t="s">
        <v>73</v>
      </c>
      <c r="IES42" s="103" t="s">
        <v>72</v>
      </c>
      <c r="IET42" s="101" t="s">
        <v>73</v>
      </c>
      <c r="IEU42" s="103" t="s">
        <v>72</v>
      </c>
      <c r="IEV42" s="101" t="s">
        <v>73</v>
      </c>
      <c r="IEW42" s="103" t="s">
        <v>72</v>
      </c>
      <c r="IEX42" s="101" t="s">
        <v>73</v>
      </c>
      <c r="IEY42" s="103" t="s">
        <v>72</v>
      </c>
      <c r="IEZ42" s="101" t="s">
        <v>73</v>
      </c>
      <c r="IFA42" s="103" t="s">
        <v>72</v>
      </c>
      <c r="IFB42" s="101" t="s">
        <v>73</v>
      </c>
      <c r="IFC42" s="103" t="s">
        <v>72</v>
      </c>
      <c r="IFD42" s="101" t="s">
        <v>73</v>
      </c>
      <c r="IFE42" s="103" t="s">
        <v>72</v>
      </c>
      <c r="IFF42" s="101" t="s">
        <v>73</v>
      </c>
      <c r="IFG42" s="103" t="s">
        <v>72</v>
      </c>
      <c r="IFH42" s="101" t="s">
        <v>73</v>
      </c>
      <c r="IFI42" s="103" t="s">
        <v>72</v>
      </c>
      <c r="IFJ42" s="101" t="s">
        <v>73</v>
      </c>
      <c r="IFK42" s="103" t="s">
        <v>72</v>
      </c>
      <c r="IFL42" s="101" t="s">
        <v>73</v>
      </c>
      <c r="IFM42" s="103" t="s">
        <v>72</v>
      </c>
      <c r="IFN42" s="101" t="s">
        <v>73</v>
      </c>
      <c r="IFO42" s="103" t="s">
        <v>72</v>
      </c>
      <c r="IFP42" s="101" t="s">
        <v>73</v>
      </c>
      <c r="IFQ42" s="103" t="s">
        <v>72</v>
      </c>
      <c r="IFR42" s="101" t="s">
        <v>73</v>
      </c>
      <c r="IFS42" s="103" t="s">
        <v>72</v>
      </c>
      <c r="IFT42" s="101" t="s">
        <v>73</v>
      </c>
      <c r="IFU42" s="103" t="s">
        <v>72</v>
      </c>
      <c r="IFV42" s="101" t="s">
        <v>73</v>
      </c>
      <c r="IFW42" s="103" t="s">
        <v>72</v>
      </c>
      <c r="IFX42" s="101" t="s">
        <v>73</v>
      </c>
      <c r="IFY42" s="103" t="s">
        <v>72</v>
      </c>
      <c r="IFZ42" s="101" t="s">
        <v>73</v>
      </c>
      <c r="IGA42" s="103" t="s">
        <v>72</v>
      </c>
      <c r="IGB42" s="101" t="s">
        <v>73</v>
      </c>
      <c r="IGC42" s="103" t="s">
        <v>72</v>
      </c>
      <c r="IGD42" s="101" t="s">
        <v>73</v>
      </c>
      <c r="IGE42" s="103" t="s">
        <v>72</v>
      </c>
      <c r="IGF42" s="101" t="s">
        <v>73</v>
      </c>
      <c r="IGG42" s="103" t="s">
        <v>72</v>
      </c>
      <c r="IGH42" s="101" t="s">
        <v>73</v>
      </c>
      <c r="IGI42" s="103" t="s">
        <v>72</v>
      </c>
      <c r="IGJ42" s="101" t="s">
        <v>73</v>
      </c>
      <c r="IGK42" s="103" t="s">
        <v>72</v>
      </c>
      <c r="IGL42" s="101" t="s">
        <v>73</v>
      </c>
      <c r="IGM42" s="103" t="s">
        <v>72</v>
      </c>
      <c r="IGN42" s="101" t="s">
        <v>73</v>
      </c>
      <c r="IGO42" s="103" t="s">
        <v>72</v>
      </c>
      <c r="IGP42" s="101" t="s">
        <v>73</v>
      </c>
      <c r="IGQ42" s="103" t="s">
        <v>72</v>
      </c>
      <c r="IGR42" s="101" t="s">
        <v>73</v>
      </c>
      <c r="IGS42" s="103" t="s">
        <v>72</v>
      </c>
      <c r="IGT42" s="101" t="s">
        <v>73</v>
      </c>
      <c r="IGU42" s="103" t="s">
        <v>72</v>
      </c>
      <c r="IGV42" s="101" t="s">
        <v>73</v>
      </c>
      <c r="IGW42" s="103" t="s">
        <v>72</v>
      </c>
      <c r="IGX42" s="101" t="s">
        <v>73</v>
      </c>
      <c r="IGY42" s="103" t="s">
        <v>72</v>
      </c>
      <c r="IGZ42" s="101" t="s">
        <v>73</v>
      </c>
      <c r="IHA42" s="103" t="s">
        <v>72</v>
      </c>
      <c r="IHB42" s="101" t="s">
        <v>73</v>
      </c>
      <c r="IHC42" s="103" t="s">
        <v>72</v>
      </c>
      <c r="IHD42" s="101" t="s">
        <v>73</v>
      </c>
      <c r="IHE42" s="103" t="s">
        <v>72</v>
      </c>
      <c r="IHF42" s="101" t="s">
        <v>73</v>
      </c>
      <c r="IHG42" s="103" t="s">
        <v>72</v>
      </c>
      <c r="IHH42" s="101" t="s">
        <v>73</v>
      </c>
      <c r="IHI42" s="103" t="s">
        <v>72</v>
      </c>
      <c r="IHJ42" s="101" t="s">
        <v>73</v>
      </c>
      <c r="IHK42" s="103" t="s">
        <v>72</v>
      </c>
      <c r="IHL42" s="101" t="s">
        <v>73</v>
      </c>
      <c r="IHM42" s="103" t="s">
        <v>72</v>
      </c>
      <c r="IHN42" s="101" t="s">
        <v>73</v>
      </c>
      <c r="IHO42" s="103" t="s">
        <v>72</v>
      </c>
      <c r="IHP42" s="101" t="s">
        <v>73</v>
      </c>
      <c r="IHQ42" s="103" t="s">
        <v>72</v>
      </c>
      <c r="IHR42" s="101" t="s">
        <v>73</v>
      </c>
      <c r="IHS42" s="103" t="s">
        <v>72</v>
      </c>
      <c r="IHT42" s="101" t="s">
        <v>73</v>
      </c>
      <c r="IHU42" s="103" t="s">
        <v>72</v>
      </c>
      <c r="IHV42" s="101" t="s">
        <v>73</v>
      </c>
      <c r="IHW42" s="103" t="s">
        <v>72</v>
      </c>
      <c r="IHX42" s="101" t="s">
        <v>73</v>
      </c>
      <c r="IHY42" s="103" t="s">
        <v>72</v>
      </c>
      <c r="IHZ42" s="101" t="s">
        <v>73</v>
      </c>
      <c r="IIA42" s="103" t="s">
        <v>72</v>
      </c>
      <c r="IIB42" s="101" t="s">
        <v>73</v>
      </c>
      <c r="IIC42" s="103" t="s">
        <v>72</v>
      </c>
      <c r="IID42" s="101" t="s">
        <v>73</v>
      </c>
      <c r="IIE42" s="103" t="s">
        <v>72</v>
      </c>
      <c r="IIF42" s="101" t="s">
        <v>73</v>
      </c>
      <c r="IIG42" s="103" t="s">
        <v>72</v>
      </c>
      <c r="IIH42" s="101" t="s">
        <v>73</v>
      </c>
      <c r="III42" s="103" t="s">
        <v>72</v>
      </c>
      <c r="IIJ42" s="101" t="s">
        <v>73</v>
      </c>
      <c r="IIK42" s="103" t="s">
        <v>72</v>
      </c>
      <c r="IIL42" s="101" t="s">
        <v>73</v>
      </c>
      <c r="IIM42" s="103" t="s">
        <v>72</v>
      </c>
      <c r="IIN42" s="101" t="s">
        <v>73</v>
      </c>
      <c r="IIO42" s="103" t="s">
        <v>72</v>
      </c>
      <c r="IIP42" s="101" t="s">
        <v>73</v>
      </c>
      <c r="IIQ42" s="103" t="s">
        <v>72</v>
      </c>
      <c r="IIR42" s="101" t="s">
        <v>73</v>
      </c>
      <c r="IIS42" s="103" t="s">
        <v>72</v>
      </c>
      <c r="IIT42" s="101" t="s">
        <v>73</v>
      </c>
      <c r="IIU42" s="103" t="s">
        <v>72</v>
      </c>
      <c r="IIV42" s="101" t="s">
        <v>73</v>
      </c>
      <c r="IIW42" s="103" t="s">
        <v>72</v>
      </c>
      <c r="IIX42" s="101" t="s">
        <v>73</v>
      </c>
      <c r="IIY42" s="103" t="s">
        <v>72</v>
      </c>
      <c r="IIZ42" s="101" t="s">
        <v>73</v>
      </c>
      <c r="IJA42" s="103" t="s">
        <v>72</v>
      </c>
      <c r="IJB42" s="101" t="s">
        <v>73</v>
      </c>
      <c r="IJC42" s="103" t="s">
        <v>72</v>
      </c>
      <c r="IJD42" s="101" t="s">
        <v>73</v>
      </c>
      <c r="IJE42" s="103" t="s">
        <v>72</v>
      </c>
      <c r="IJF42" s="101" t="s">
        <v>73</v>
      </c>
      <c r="IJG42" s="103" t="s">
        <v>72</v>
      </c>
      <c r="IJH42" s="101" t="s">
        <v>73</v>
      </c>
      <c r="IJI42" s="103" t="s">
        <v>72</v>
      </c>
      <c r="IJJ42" s="101" t="s">
        <v>73</v>
      </c>
      <c r="IJK42" s="103" t="s">
        <v>72</v>
      </c>
      <c r="IJL42" s="101" t="s">
        <v>73</v>
      </c>
      <c r="IJM42" s="103" t="s">
        <v>72</v>
      </c>
      <c r="IJN42" s="101" t="s">
        <v>73</v>
      </c>
      <c r="IJO42" s="103" t="s">
        <v>72</v>
      </c>
      <c r="IJP42" s="101" t="s">
        <v>73</v>
      </c>
      <c r="IJQ42" s="103" t="s">
        <v>72</v>
      </c>
      <c r="IJR42" s="101" t="s">
        <v>73</v>
      </c>
      <c r="IJS42" s="103" t="s">
        <v>72</v>
      </c>
      <c r="IJT42" s="101" t="s">
        <v>73</v>
      </c>
      <c r="IJU42" s="103" t="s">
        <v>72</v>
      </c>
      <c r="IJV42" s="101" t="s">
        <v>73</v>
      </c>
      <c r="IJW42" s="103" t="s">
        <v>72</v>
      </c>
      <c r="IJX42" s="101" t="s">
        <v>73</v>
      </c>
      <c r="IJY42" s="103" t="s">
        <v>72</v>
      </c>
      <c r="IJZ42" s="101" t="s">
        <v>73</v>
      </c>
      <c r="IKA42" s="103" t="s">
        <v>72</v>
      </c>
      <c r="IKB42" s="101" t="s">
        <v>73</v>
      </c>
      <c r="IKC42" s="103" t="s">
        <v>72</v>
      </c>
      <c r="IKD42" s="101" t="s">
        <v>73</v>
      </c>
      <c r="IKE42" s="103" t="s">
        <v>72</v>
      </c>
      <c r="IKF42" s="101" t="s">
        <v>73</v>
      </c>
      <c r="IKG42" s="103" t="s">
        <v>72</v>
      </c>
      <c r="IKH42" s="101" t="s">
        <v>73</v>
      </c>
      <c r="IKI42" s="103" t="s">
        <v>72</v>
      </c>
      <c r="IKJ42" s="101" t="s">
        <v>73</v>
      </c>
      <c r="IKK42" s="103" t="s">
        <v>72</v>
      </c>
      <c r="IKL42" s="101" t="s">
        <v>73</v>
      </c>
      <c r="IKM42" s="103" t="s">
        <v>72</v>
      </c>
      <c r="IKN42" s="101" t="s">
        <v>73</v>
      </c>
      <c r="IKO42" s="103" t="s">
        <v>72</v>
      </c>
      <c r="IKP42" s="101" t="s">
        <v>73</v>
      </c>
      <c r="IKQ42" s="103" t="s">
        <v>72</v>
      </c>
      <c r="IKR42" s="101" t="s">
        <v>73</v>
      </c>
      <c r="IKS42" s="103" t="s">
        <v>72</v>
      </c>
      <c r="IKT42" s="101" t="s">
        <v>73</v>
      </c>
      <c r="IKU42" s="103" t="s">
        <v>72</v>
      </c>
      <c r="IKV42" s="101" t="s">
        <v>73</v>
      </c>
      <c r="IKW42" s="103" t="s">
        <v>72</v>
      </c>
      <c r="IKX42" s="101" t="s">
        <v>73</v>
      </c>
      <c r="IKY42" s="103" t="s">
        <v>72</v>
      </c>
      <c r="IKZ42" s="101" t="s">
        <v>73</v>
      </c>
      <c r="ILA42" s="103" t="s">
        <v>72</v>
      </c>
      <c r="ILB42" s="101" t="s">
        <v>73</v>
      </c>
      <c r="ILC42" s="103" t="s">
        <v>72</v>
      </c>
      <c r="ILD42" s="101" t="s">
        <v>73</v>
      </c>
      <c r="ILE42" s="103" t="s">
        <v>72</v>
      </c>
      <c r="ILF42" s="101" t="s">
        <v>73</v>
      </c>
      <c r="ILG42" s="103" t="s">
        <v>72</v>
      </c>
      <c r="ILH42" s="101" t="s">
        <v>73</v>
      </c>
      <c r="ILI42" s="103" t="s">
        <v>72</v>
      </c>
      <c r="ILJ42" s="101" t="s">
        <v>73</v>
      </c>
      <c r="ILK42" s="103" t="s">
        <v>72</v>
      </c>
      <c r="ILL42" s="101" t="s">
        <v>73</v>
      </c>
      <c r="ILM42" s="103" t="s">
        <v>72</v>
      </c>
      <c r="ILN42" s="101" t="s">
        <v>73</v>
      </c>
      <c r="ILO42" s="103" t="s">
        <v>72</v>
      </c>
      <c r="ILP42" s="101" t="s">
        <v>73</v>
      </c>
      <c r="ILQ42" s="103" t="s">
        <v>72</v>
      </c>
      <c r="ILR42" s="101" t="s">
        <v>73</v>
      </c>
      <c r="ILS42" s="103" t="s">
        <v>72</v>
      </c>
      <c r="ILT42" s="101" t="s">
        <v>73</v>
      </c>
      <c r="ILU42" s="103" t="s">
        <v>72</v>
      </c>
      <c r="ILV42" s="101" t="s">
        <v>73</v>
      </c>
      <c r="ILW42" s="103" t="s">
        <v>72</v>
      </c>
      <c r="ILX42" s="101" t="s">
        <v>73</v>
      </c>
      <c r="ILY42" s="103" t="s">
        <v>72</v>
      </c>
      <c r="ILZ42" s="101" t="s">
        <v>73</v>
      </c>
      <c r="IMA42" s="103" t="s">
        <v>72</v>
      </c>
      <c r="IMB42" s="101" t="s">
        <v>73</v>
      </c>
      <c r="IMC42" s="103" t="s">
        <v>72</v>
      </c>
      <c r="IMD42" s="101" t="s">
        <v>73</v>
      </c>
      <c r="IME42" s="103" t="s">
        <v>72</v>
      </c>
      <c r="IMF42" s="101" t="s">
        <v>73</v>
      </c>
      <c r="IMG42" s="103" t="s">
        <v>72</v>
      </c>
      <c r="IMH42" s="101" t="s">
        <v>73</v>
      </c>
      <c r="IMI42" s="103" t="s">
        <v>72</v>
      </c>
      <c r="IMJ42" s="101" t="s">
        <v>73</v>
      </c>
      <c r="IMK42" s="103" t="s">
        <v>72</v>
      </c>
      <c r="IML42" s="101" t="s">
        <v>73</v>
      </c>
      <c r="IMM42" s="103" t="s">
        <v>72</v>
      </c>
      <c r="IMN42" s="101" t="s">
        <v>73</v>
      </c>
      <c r="IMO42" s="103" t="s">
        <v>72</v>
      </c>
      <c r="IMP42" s="101" t="s">
        <v>73</v>
      </c>
      <c r="IMQ42" s="103" t="s">
        <v>72</v>
      </c>
      <c r="IMR42" s="101" t="s">
        <v>73</v>
      </c>
      <c r="IMS42" s="103" t="s">
        <v>72</v>
      </c>
      <c r="IMT42" s="101" t="s">
        <v>73</v>
      </c>
      <c r="IMU42" s="103" t="s">
        <v>72</v>
      </c>
      <c r="IMV42" s="101" t="s">
        <v>73</v>
      </c>
      <c r="IMW42" s="103" t="s">
        <v>72</v>
      </c>
      <c r="IMX42" s="101" t="s">
        <v>73</v>
      </c>
      <c r="IMY42" s="103" t="s">
        <v>72</v>
      </c>
      <c r="IMZ42" s="101" t="s">
        <v>73</v>
      </c>
      <c r="INA42" s="103" t="s">
        <v>72</v>
      </c>
      <c r="INB42" s="101" t="s">
        <v>73</v>
      </c>
      <c r="INC42" s="103" t="s">
        <v>72</v>
      </c>
      <c r="IND42" s="101" t="s">
        <v>73</v>
      </c>
      <c r="INE42" s="103" t="s">
        <v>72</v>
      </c>
      <c r="INF42" s="101" t="s">
        <v>73</v>
      </c>
      <c r="ING42" s="103" t="s">
        <v>72</v>
      </c>
      <c r="INH42" s="101" t="s">
        <v>73</v>
      </c>
      <c r="INI42" s="103" t="s">
        <v>72</v>
      </c>
      <c r="INJ42" s="101" t="s">
        <v>73</v>
      </c>
      <c r="INK42" s="103" t="s">
        <v>72</v>
      </c>
      <c r="INL42" s="101" t="s">
        <v>73</v>
      </c>
      <c r="INM42" s="103" t="s">
        <v>72</v>
      </c>
      <c r="INN42" s="101" t="s">
        <v>73</v>
      </c>
      <c r="INO42" s="103" t="s">
        <v>72</v>
      </c>
      <c r="INP42" s="101" t="s">
        <v>73</v>
      </c>
      <c r="INQ42" s="103" t="s">
        <v>72</v>
      </c>
      <c r="INR42" s="101" t="s">
        <v>73</v>
      </c>
      <c r="INS42" s="103" t="s">
        <v>72</v>
      </c>
      <c r="INT42" s="101" t="s">
        <v>73</v>
      </c>
      <c r="INU42" s="103" t="s">
        <v>72</v>
      </c>
      <c r="INV42" s="101" t="s">
        <v>73</v>
      </c>
      <c r="INW42" s="103" t="s">
        <v>72</v>
      </c>
      <c r="INX42" s="101" t="s">
        <v>73</v>
      </c>
      <c r="INY42" s="103" t="s">
        <v>72</v>
      </c>
      <c r="INZ42" s="101" t="s">
        <v>73</v>
      </c>
      <c r="IOA42" s="103" t="s">
        <v>72</v>
      </c>
      <c r="IOB42" s="101" t="s">
        <v>73</v>
      </c>
      <c r="IOC42" s="103" t="s">
        <v>72</v>
      </c>
      <c r="IOD42" s="101" t="s">
        <v>73</v>
      </c>
      <c r="IOE42" s="103" t="s">
        <v>72</v>
      </c>
      <c r="IOF42" s="101" t="s">
        <v>73</v>
      </c>
      <c r="IOG42" s="103" t="s">
        <v>72</v>
      </c>
      <c r="IOH42" s="101" t="s">
        <v>73</v>
      </c>
      <c r="IOI42" s="103" t="s">
        <v>72</v>
      </c>
      <c r="IOJ42" s="101" t="s">
        <v>73</v>
      </c>
      <c r="IOK42" s="103" t="s">
        <v>72</v>
      </c>
      <c r="IOL42" s="101" t="s">
        <v>73</v>
      </c>
      <c r="IOM42" s="103" t="s">
        <v>72</v>
      </c>
      <c r="ION42" s="101" t="s">
        <v>73</v>
      </c>
      <c r="IOO42" s="103" t="s">
        <v>72</v>
      </c>
      <c r="IOP42" s="101" t="s">
        <v>73</v>
      </c>
      <c r="IOQ42" s="103" t="s">
        <v>72</v>
      </c>
      <c r="IOR42" s="101" t="s">
        <v>73</v>
      </c>
      <c r="IOS42" s="103" t="s">
        <v>72</v>
      </c>
      <c r="IOT42" s="101" t="s">
        <v>73</v>
      </c>
      <c r="IOU42" s="103" t="s">
        <v>72</v>
      </c>
      <c r="IOV42" s="101" t="s">
        <v>73</v>
      </c>
      <c r="IOW42" s="103" t="s">
        <v>72</v>
      </c>
      <c r="IOX42" s="101" t="s">
        <v>73</v>
      </c>
      <c r="IOY42" s="103" t="s">
        <v>72</v>
      </c>
      <c r="IOZ42" s="101" t="s">
        <v>73</v>
      </c>
      <c r="IPA42" s="103" t="s">
        <v>72</v>
      </c>
      <c r="IPB42" s="101" t="s">
        <v>73</v>
      </c>
      <c r="IPC42" s="103" t="s">
        <v>72</v>
      </c>
      <c r="IPD42" s="101" t="s">
        <v>73</v>
      </c>
      <c r="IPE42" s="103" t="s">
        <v>72</v>
      </c>
      <c r="IPF42" s="101" t="s">
        <v>73</v>
      </c>
      <c r="IPG42" s="103" t="s">
        <v>72</v>
      </c>
      <c r="IPH42" s="101" t="s">
        <v>73</v>
      </c>
      <c r="IPI42" s="103" t="s">
        <v>72</v>
      </c>
      <c r="IPJ42" s="101" t="s">
        <v>73</v>
      </c>
      <c r="IPK42" s="103" t="s">
        <v>72</v>
      </c>
      <c r="IPL42" s="101" t="s">
        <v>73</v>
      </c>
      <c r="IPM42" s="103" t="s">
        <v>72</v>
      </c>
      <c r="IPN42" s="101" t="s">
        <v>73</v>
      </c>
      <c r="IPO42" s="103" t="s">
        <v>72</v>
      </c>
      <c r="IPP42" s="101" t="s">
        <v>73</v>
      </c>
      <c r="IPQ42" s="103" t="s">
        <v>72</v>
      </c>
      <c r="IPR42" s="101" t="s">
        <v>73</v>
      </c>
      <c r="IPS42" s="103" t="s">
        <v>72</v>
      </c>
      <c r="IPT42" s="101" t="s">
        <v>73</v>
      </c>
      <c r="IPU42" s="103" t="s">
        <v>72</v>
      </c>
      <c r="IPV42" s="101" t="s">
        <v>73</v>
      </c>
      <c r="IPW42" s="103" t="s">
        <v>72</v>
      </c>
      <c r="IPX42" s="101" t="s">
        <v>73</v>
      </c>
      <c r="IPY42" s="103" t="s">
        <v>72</v>
      </c>
      <c r="IPZ42" s="101" t="s">
        <v>73</v>
      </c>
      <c r="IQA42" s="103" t="s">
        <v>72</v>
      </c>
      <c r="IQB42" s="101" t="s">
        <v>73</v>
      </c>
      <c r="IQC42" s="103" t="s">
        <v>72</v>
      </c>
      <c r="IQD42" s="101" t="s">
        <v>73</v>
      </c>
      <c r="IQE42" s="103" t="s">
        <v>72</v>
      </c>
      <c r="IQF42" s="101" t="s">
        <v>73</v>
      </c>
      <c r="IQG42" s="103" t="s">
        <v>72</v>
      </c>
      <c r="IQH42" s="101" t="s">
        <v>73</v>
      </c>
      <c r="IQI42" s="103" t="s">
        <v>72</v>
      </c>
      <c r="IQJ42" s="101" t="s">
        <v>73</v>
      </c>
      <c r="IQK42" s="103" t="s">
        <v>72</v>
      </c>
      <c r="IQL42" s="101" t="s">
        <v>73</v>
      </c>
      <c r="IQM42" s="103" t="s">
        <v>72</v>
      </c>
      <c r="IQN42" s="101" t="s">
        <v>73</v>
      </c>
      <c r="IQO42" s="103" t="s">
        <v>72</v>
      </c>
      <c r="IQP42" s="101" t="s">
        <v>73</v>
      </c>
      <c r="IQQ42" s="103" t="s">
        <v>72</v>
      </c>
      <c r="IQR42" s="101" t="s">
        <v>73</v>
      </c>
      <c r="IQS42" s="103" t="s">
        <v>72</v>
      </c>
      <c r="IQT42" s="101" t="s">
        <v>73</v>
      </c>
      <c r="IQU42" s="103" t="s">
        <v>72</v>
      </c>
      <c r="IQV42" s="101" t="s">
        <v>73</v>
      </c>
      <c r="IQW42" s="103" t="s">
        <v>72</v>
      </c>
      <c r="IQX42" s="101" t="s">
        <v>73</v>
      </c>
      <c r="IQY42" s="103" t="s">
        <v>72</v>
      </c>
      <c r="IQZ42" s="101" t="s">
        <v>73</v>
      </c>
      <c r="IRA42" s="103" t="s">
        <v>72</v>
      </c>
      <c r="IRB42" s="101" t="s">
        <v>73</v>
      </c>
      <c r="IRC42" s="103" t="s">
        <v>72</v>
      </c>
      <c r="IRD42" s="101" t="s">
        <v>73</v>
      </c>
      <c r="IRE42" s="103" t="s">
        <v>72</v>
      </c>
      <c r="IRF42" s="101" t="s">
        <v>73</v>
      </c>
      <c r="IRG42" s="103" t="s">
        <v>72</v>
      </c>
      <c r="IRH42" s="101" t="s">
        <v>73</v>
      </c>
      <c r="IRI42" s="103" t="s">
        <v>72</v>
      </c>
      <c r="IRJ42" s="101" t="s">
        <v>73</v>
      </c>
      <c r="IRK42" s="103" t="s">
        <v>72</v>
      </c>
      <c r="IRL42" s="101" t="s">
        <v>73</v>
      </c>
      <c r="IRM42" s="103" t="s">
        <v>72</v>
      </c>
      <c r="IRN42" s="101" t="s">
        <v>73</v>
      </c>
      <c r="IRO42" s="103" t="s">
        <v>72</v>
      </c>
      <c r="IRP42" s="101" t="s">
        <v>73</v>
      </c>
      <c r="IRQ42" s="103" t="s">
        <v>72</v>
      </c>
      <c r="IRR42" s="101" t="s">
        <v>73</v>
      </c>
      <c r="IRS42" s="103" t="s">
        <v>72</v>
      </c>
      <c r="IRT42" s="101" t="s">
        <v>73</v>
      </c>
      <c r="IRU42" s="103" t="s">
        <v>72</v>
      </c>
      <c r="IRV42" s="101" t="s">
        <v>73</v>
      </c>
      <c r="IRW42" s="103" t="s">
        <v>72</v>
      </c>
      <c r="IRX42" s="101" t="s">
        <v>73</v>
      </c>
      <c r="IRY42" s="103" t="s">
        <v>72</v>
      </c>
      <c r="IRZ42" s="101" t="s">
        <v>73</v>
      </c>
      <c r="ISA42" s="103" t="s">
        <v>72</v>
      </c>
      <c r="ISB42" s="101" t="s">
        <v>73</v>
      </c>
      <c r="ISC42" s="103" t="s">
        <v>72</v>
      </c>
      <c r="ISD42" s="101" t="s">
        <v>73</v>
      </c>
      <c r="ISE42" s="103" t="s">
        <v>72</v>
      </c>
      <c r="ISF42" s="101" t="s">
        <v>73</v>
      </c>
      <c r="ISG42" s="103" t="s">
        <v>72</v>
      </c>
      <c r="ISH42" s="101" t="s">
        <v>73</v>
      </c>
      <c r="ISI42" s="103" t="s">
        <v>72</v>
      </c>
      <c r="ISJ42" s="101" t="s">
        <v>73</v>
      </c>
      <c r="ISK42" s="103" t="s">
        <v>72</v>
      </c>
      <c r="ISL42" s="101" t="s">
        <v>73</v>
      </c>
      <c r="ISM42" s="103" t="s">
        <v>72</v>
      </c>
      <c r="ISN42" s="101" t="s">
        <v>73</v>
      </c>
      <c r="ISO42" s="103" t="s">
        <v>72</v>
      </c>
      <c r="ISP42" s="101" t="s">
        <v>73</v>
      </c>
      <c r="ISQ42" s="103" t="s">
        <v>72</v>
      </c>
      <c r="ISR42" s="101" t="s">
        <v>73</v>
      </c>
      <c r="ISS42" s="103" t="s">
        <v>72</v>
      </c>
      <c r="IST42" s="101" t="s">
        <v>73</v>
      </c>
      <c r="ISU42" s="103" t="s">
        <v>72</v>
      </c>
      <c r="ISV42" s="101" t="s">
        <v>73</v>
      </c>
      <c r="ISW42" s="103" t="s">
        <v>72</v>
      </c>
      <c r="ISX42" s="101" t="s">
        <v>73</v>
      </c>
      <c r="ISY42" s="103" t="s">
        <v>72</v>
      </c>
      <c r="ISZ42" s="101" t="s">
        <v>73</v>
      </c>
      <c r="ITA42" s="103" t="s">
        <v>72</v>
      </c>
      <c r="ITB42" s="101" t="s">
        <v>73</v>
      </c>
      <c r="ITC42" s="103" t="s">
        <v>72</v>
      </c>
      <c r="ITD42" s="101" t="s">
        <v>73</v>
      </c>
      <c r="ITE42" s="103" t="s">
        <v>72</v>
      </c>
      <c r="ITF42" s="101" t="s">
        <v>73</v>
      </c>
      <c r="ITG42" s="103" t="s">
        <v>72</v>
      </c>
      <c r="ITH42" s="101" t="s">
        <v>73</v>
      </c>
      <c r="ITI42" s="103" t="s">
        <v>72</v>
      </c>
      <c r="ITJ42" s="101" t="s">
        <v>73</v>
      </c>
      <c r="ITK42" s="103" t="s">
        <v>72</v>
      </c>
      <c r="ITL42" s="101" t="s">
        <v>73</v>
      </c>
      <c r="ITM42" s="103" t="s">
        <v>72</v>
      </c>
      <c r="ITN42" s="101" t="s">
        <v>73</v>
      </c>
      <c r="ITO42" s="103" t="s">
        <v>72</v>
      </c>
      <c r="ITP42" s="101" t="s">
        <v>73</v>
      </c>
      <c r="ITQ42" s="103" t="s">
        <v>72</v>
      </c>
      <c r="ITR42" s="101" t="s">
        <v>73</v>
      </c>
      <c r="ITS42" s="103" t="s">
        <v>72</v>
      </c>
      <c r="ITT42" s="101" t="s">
        <v>73</v>
      </c>
      <c r="ITU42" s="103" t="s">
        <v>72</v>
      </c>
      <c r="ITV42" s="101" t="s">
        <v>73</v>
      </c>
      <c r="ITW42" s="103" t="s">
        <v>72</v>
      </c>
      <c r="ITX42" s="101" t="s">
        <v>73</v>
      </c>
      <c r="ITY42" s="103" t="s">
        <v>72</v>
      </c>
      <c r="ITZ42" s="101" t="s">
        <v>73</v>
      </c>
      <c r="IUA42" s="103" t="s">
        <v>72</v>
      </c>
      <c r="IUB42" s="101" t="s">
        <v>73</v>
      </c>
      <c r="IUC42" s="103" t="s">
        <v>72</v>
      </c>
      <c r="IUD42" s="101" t="s">
        <v>73</v>
      </c>
      <c r="IUE42" s="103" t="s">
        <v>72</v>
      </c>
      <c r="IUF42" s="101" t="s">
        <v>73</v>
      </c>
      <c r="IUG42" s="103" t="s">
        <v>72</v>
      </c>
      <c r="IUH42" s="101" t="s">
        <v>73</v>
      </c>
      <c r="IUI42" s="103" t="s">
        <v>72</v>
      </c>
      <c r="IUJ42" s="101" t="s">
        <v>73</v>
      </c>
      <c r="IUK42" s="103" t="s">
        <v>72</v>
      </c>
      <c r="IUL42" s="101" t="s">
        <v>73</v>
      </c>
      <c r="IUM42" s="103" t="s">
        <v>72</v>
      </c>
      <c r="IUN42" s="101" t="s">
        <v>73</v>
      </c>
      <c r="IUO42" s="103" t="s">
        <v>72</v>
      </c>
      <c r="IUP42" s="101" t="s">
        <v>73</v>
      </c>
      <c r="IUQ42" s="103" t="s">
        <v>72</v>
      </c>
      <c r="IUR42" s="101" t="s">
        <v>73</v>
      </c>
      <c r="IUS42" s="103" t="s">
        <v>72</v>
      </c>
      <c r="IUT42" s="101" t="s">
        <v>73</v>
      </c>
      <c r="IUU42" s="103" t="s">
        <v>72</v>
      </c>
      <c r="IUV42" s="101" t="s">
        <v>73</v>
      </c>
      <c r="IUW42" s="103" t="s">
        <v>72</v>
      </c>
      <c r="IUX42" s="101" t="s">
        <v>73</v>
      </c>
      <c r="IUY42" s="103" t="s">
        <v>72</v>
      </c>
      <c r="IUZ42" s="101" t="s">
        <v>73</v>
      </c>
      <c r="IVA42" s="103" t="s">
        <v>72</v>
      </c>
      <c r="IVB42" s="101" t="s">
        <v>73</v>
      </c>
      <c r="IVC42" s="103" t="s">
        <v>72</v>
      </c>
      <c r="IVD42" s="101" t="s">
        <v>73</v>
      </c>
      <c r="IVE42" s="103" t="s">
        <v>72</v>
      </c>
      <c r="IVF42" s="101" t="s">
        <v>73</v>
      </c>
      <c r="IVG42" s="103" t="s">
        <v>72</v>
      </c>
      <c r="IVH42" s="101" t="s">
        <v>73</v>
      </c>
      <c r="IVI42" s="103" t="s">
        <v>72</v>
      </c>
      <c r="IVJ42" s="101" t="s">
        <v>73</v>
      </c>
      <c r="IVK42" s="103" t="s">
        <v>72</v>
      </c>
      <c r="IVL42" s="101" t="s">
        <v>73</v>
      </c>
      <c r="IVM42" s="103" t="s">
        <v>72</v>
      </c>
      <c r="IVN42" s="101" t="s">
        <v>73</v>
      </c>
      <c r="IVO42" s="103" t="s">
        <v>72</v>
      </c>
      <c r="IVP42" s="101" t="s">
        <v>73</v>
      </c>
      <c r="IVQ42" s="103" t="s">
        <v>72</v>
      </c>
      <c r="IVR42" s="101" t="s">
        <v>73</v>
      </c>
      <c r="IVS42" s="103" t="s">
        <v>72</v>
      </c>
      <c r="IVT42" s="101" t="s">
        <v>73</v>
      </c>
      <c r="IVU42" s="103" t="s">
        <v>72</v>
      </c>
      <c r="IVV42" s="101" t="s">
        <v>73</v>
      </c>
      <c r="IVW42" s="103" t="s">
        <v>72</v>
      </c>
      <c r="IVX42" s="101" t="s">
        <v>73</v>
      </c>
      <c r="IVY42" s="103" t="s">
        <v>72</v>
      </c>
      <c r="IVZ42" s="101" t="s">
        <v>73</v>
      </c>
      <c r="IWA42" s="103" t="s">
        <v>72</v>
      </c>
      <c r="IWB42" s="101" t="s">
        <v>73</v>
      </c>
      <c r="IWC42" s="103" t="s">
        <v>72</v>
      </c>
      <c r="IWD42" s="101" t="s">
        <v>73</v>
      </c>
      <c r="IWE42" s="103" t="s">
        <v>72</v>
      </c>
      <c r="IWF42" s="101" t="s">
        <v>73</v>
      </c>
      <c r="IWG42" s="103" t="s">
        <v>72</v>
      </c>
      <c r="IWH42" s="101" t="s">
        <v>73</v>
      </c>
      <c r="IWI42" s="103" t="s">
        <v>72</v>
      </c>
      <c r="IWJ42" s="101" t="s">
        <v>73</v>
      </c>
      <c r="IWK42" s="103" t="s">
        <v>72</v>
      </c>
      <c r="IWL42" s="101" t="s">
        <v>73</v>
      </c>
      <c r="IWM42" s="103" t="s">
        <v>72</v>
      </c>
      <c r="IWN42" s="101" t="s">
        <v>73</v>
      </c>
      <c r="IWO42" s="103" t="s">
        <v>72</v>
      </c>
      <c r="IWP42" s="101" t="s">
        <v>73</v>
      </c>
      <c r="IWQ42" s="103" t="s">
        <v>72</v>
      </c>
      <c r="IWR42" s="101" t="s">
        <v>73</v>
      </c>
      <c r="IWS42" s="103" t="s">
        <v>72</v>
      </c>
      <c r="IWT42" s="101" t="s">
        <v>73</v>
      </c>
      <c r="IWU42" s="103" t="s">
        <v>72</v>
      </c>
      <c r="IWV42" s="101" t="s">
        <v>73</v>
      </c>
      <c r="IWW42" s="103" t="s">
        <v>72</v>
      </c>
      <c r="IWX42" s="101" t="s">
        <v>73</v>
      </c>
      <c r="IWY42" s="103" t="s">
        <v>72</v>
      </c>
      <c r="IWZ42" s="101" t="s">
        <v>73</v>
      </c>
      <c r="IXA42" s="103" t="s">
        <v>72</v>
      </c>
      <c r="IXB42" s="101" t="s">
        <v>73</v>
      </c>
      <c r="IXC42" s="103" t="s">
        <v>72</v>
      </c>
      <c r="IXD42" s="101" t="s">
        <v>73</v>
      </c>
      <c r="IXE42" s="103" t="s">
        <v>72</v>
      </c>
      <c r="IXF42" s="101" t="s">
        <v>73</v>
      </c>
      <c r="IXG42" s="103" t="s">
        <v>72</v>
      </c>
      <c r="IXH42" s="101" t="s">
        <v>73</v>
      </c>
      <c r="IXI42" s="103" t="s">
        <v>72</v>
      </c>
      <c r="IXJ42" s="101" t="s">
        <v>73</v>
      </c>
      <c r="IXK42" s="103" t="s">
        <v>72</v>
      </c>
      <c r="IXL42" s="101" t="s">
        <v>73</v>
      </c>
      <c r="IXM42" s="103" t="s">
        <v>72</v>
      </c>
      <c r="IXN42" s="101" t="s">
        <v>73</v>
      </c>
      <c r="IXO42" s="103" t="s">
        <v>72</v>
      </c>
      <c r="IXP42" s="101" t="s">
        <v>73</v>
      </c>
      <c r="IXQ42" s="103" t="s">
        <v>72</v>
      </c>
      <c r="IXR42" s="101" t="s">
        <v>73</v>
      </c>
      <c r="IXS42" s="103" t="s">
        <v>72</v>
      </c>
      <c r="IXT42" s="101" t="s">
        <v>73</v>
      </c>
      <c r="IXU42" s="103" t="s">
        <v>72</v>
      </c>
      <c r="IXV42" s="101" t="s">
        <v>73</v>
      </c>
      <c r="IXW42" s="103" t="s">
        <v>72</v>
      </c>
      <c r="IXX42" s="101" t="s">
        <v>73</v>
      </c>
      <c r="IXY42" s="103" t="s">
        <v>72</v>
      </c>
      <c r="IXZ42" s="101" t="s">
        <v>73</v>
      </c>
      <c r="IYA42" s="103" t="s">
        <v>72</v>
      </c>
      <c r="IYB42" s="101" t="s">
        <v>73</v>
      </c>
      <c r="IYC42" s="103" t="s">
        <v>72</v>
      </c>
      <c r="IYD42" s="101" t="s">
        <v>73</v>
      </c>
      <c r="IYE42" s="103" t="s">
        <v>72</v>
      </c>
      <c r="IYF42" s="101" t="s">
        <v>73</v>
      </c>
      <c r="IYG42" s="103" t="s">
        <v>72</v>
      </c>
      <c r="IYH42" s="101" t="s">
        <v>73</v>
      </c>
      <c r="IYI42" s="103" t="s">
        <v>72</v>
      </c>
      <c r="IYJ42" s="101" t="s">
        <v>73</v>
      </c>
      <c r="IYK42" s="103" t="s">
        <v>72</v>
      </c>
      <c r="IYL42" s="101" t="s">
        <v>73</v>
      </c>
      <c r="IYM42" s="103" t="s">
        <v>72</v>
      </c>
      <c r="IYN42" s="101" t="s">
        <v>73</v>
      </c>
      <c r="IYO42" s="103" t="s">
        <v>72</v>
      </c>
      <c r="IYP42" s="101" t="s">
        <v>73</v>
      </c>
      <c r="IYQ42" s="103" t="s">
        <v>72</v>
      </c>
      <c r="IYR42" s="101" t="s">
        <v>73</v>
      </c>
      <c r="IYS42" s="103" t="s">
        <v>72</v>
      </c>
      <c r="IYT42" s="101" t="s">
        <v>73</v>
      </c>
      <c r="IYU42" s="103" t="s">
        <v>72</v>
      </c>
      <c r="IYV42" s="101" t="s">
        <v>73</v>
      </c>
      <c r="IYW42" s="103" t="s">
        <v>72</v>
      </c>
      <c r="IYX42" s="101" t="s">
        <v>73</v>
      </c>
      <c r="IYY42" s="103" t="s">
        <v>72</v>
      </c>
      <c r="IYZ42" s="101" t="s">
        <v>73</v>
      </c>
      <c r="IZA42" s="103" t="s">
        <v>72</v>
      </c>
      <c r="IZB42" s="101" t="s">
        <v>73</v>
      </c>
      <c r="IZC42" s="103" t="s">
        <v>72</v>
      </c>
      <c r="IZD42" s="101" t="s">
        <v>73</v>
      </c>
      <c r="IZE42" s="103" t="s">
        <v>72</v>
      </c>
      <c r="IZF42" s="101" t="s">
        <v>73</v>
      </c>
      <c r="IZG42" s="103" t="s">
        <v>72</v>
      </c>
      <c r="IZH42" s="101" t="s">
        <v>73</v>
      </c>
      <c r="IZI42" s="103" t="s">
        <v>72</v>
      </c>
      <c r="IZJ42" s="101" t="s">
        <v>73</v>
      </c>
      <c r="IZK42" s="103" t="s">
        <v>72</v>
      </c>
      <c r="IZL42" s="101" t="s">
        <v>73</v>
      </c>
      <c r="IZM42" s="103" t="s">
        <v>72</v>
      </c>
      <c r="IZN42" s="101" t="s">
        <v>73</v>
      </c>
      <c r="IZO42" s="103" t="s">
        <v>72</v>
      </c>
      <c r="IZP42" s="101" t="s">
        <v>73</v>
      </c>
      <c r="IZQ42" s="103" t="s">
        <v>72</v>
      </c>
      <c r="IZR42" s="101" t="s">
        <v>73</v>
      </c>
      <c r="IZS42" s="103" t="s">
        <v>72</v>
      </c>
      <c r="IZT42" s="101" t="s">
        <v>73</v>
      </c>
      <c r="IZU42" s="103" t="s">
        <v>72</v>
      </c>
      <c r="IZV42" s="101" t="s">
        <v>73</v>
      </c>
      <c r="IZW42" s="103" t="s">
        <v>72</v>
      </c>
      <c r="IZX42" s="101" t="s">
        <v>73</v>
      </c>
      <c r="IZY42" s="103" t="s">
        <v>72</v>
      </c>
      <c r="IZZ42" s="101" t="s">
        <v>73</v>
      </c>
      <c r="JAA42" s="103" t="s">
        <v>72</v>
      </c>
      <c r="JAB42" s="101" t="s">
        <v>73</v>
      </c>
      <c r="JAC42" s="103" t="s">
        <v>72</v>
      </c>
      <c r="JAD42" s="101" t="s">
        <v>73</v>
      </c>
      <c r="JAE42" s="103" t="s">
        <v>72</v>
      </c>
      <c r="JAF42" s="101" t="s">
        <v>73</v>
      </c>
      <c r="JAG42" s="103" t="s">
        <v>72</v>
      </c>
      <c r="JAH42" s="101" t="s">
        <v>73</v>
      </c>
      <c r="JAI42" s="103" t="s">
        <v>72</v>
      </c>
      <c r="JAJ42" s="101" t="s">
        <v>73</v>
      </c>
      <c r="JAK42" s="103" t="s">
        <v>72</v>
      </c>
      <c r="JAL42" s="101" t="s">
        <v>73</v>
      </c>
      <c r="JAM42" s="103" t="s">
        <v>72</v>
      </c>
      <c r="JAN42" s="101" t="s">
        <v>73</v>
      </c>
      <c r="JAO42" s="103" t="s">
        <v>72</v>
      </c>
      <c r="JAP42" s="101" t="s">
        <v>73</v>
      </c>
      <c r="JAQ42" s="103" t="s">
        <v>72</v>
      </c>
      <c r="JAR42" s="101" t="s">
        <v>73</v>
      </c>
      <c r="JAS42" s="103" t="s">
        <v>72</v>
      </c>
      <c r="JAT42" s="101" t="s">
        <v>73</v>
      </c>
      <c r="JAU42" s="103" t="s">
        <v>72</v>
      </c>
      <c r="JAV42" s="101" t="s">
        <v>73</v>
      </c>
      <c r="JAW42" s="103" t="s">
        <v>72</v>
      </c>
      <c r="JAX42" s="101" t="s">
        <v>73</v>
      </c>
      <c r="JAY42" s="103" t="s">
        <v>72</v>
      </c>
      <c r="JAZ42" s="101" t="s">
        <v>73</v>
      </c>
      <c r="JBA42" s="103" t="s">
        <v>72</v>
      </c>
      <c r="JBB42" s="101" t="s">
        <v>73</v>
      </c>
      <c r="JBC42" s="103" t="s">
        <v>72</v>
      </c>
      <c r="JBD42" s="101" t="s">
        <v>73</v>
      </c>
      <c r="JBE42" s="103" t="s">
        <v>72</v>
      </c>
      <c r="JBF42" s="101" t="s">
        <v>73</v>
      </c>
      <c r="JBG42" s="103" t="s">
        <v>72</v>
      </c>
      <c r="JBH42" s="101" t="s">
        <v>73</v>
      </c>
      <c r="JBI42" s="103" t="s">
        <v>72</v>
      </c>
      <c r="JBJ42" s="101" t="s">
        <v>73</v>
      </c>
      <c r="JBK42" s="103" t="s">
        <v>72</v>
      </c>
      <c r="JBL42" s="101" t="s">
        <v>73</v>
      </c>
      <c r="JBM42" s="103" t="s">
        <v>72</v>
      </c>
      <c r="JBN42" s="101" t="s">
        <v>73</v>
      </c>
      <c r="JBO42" s="103" t="s">
        <v>72</v>
      </c>
      <c r="JBP42" s="101" t="s">
        <v>73</v>
      </c>
      <c r="JBQ42" s="103" t="s">
        <v>72</v>
      </c>
      <c r="JBR42" s="101" t="s">
        <v>73</v>
      </c>
      <c r="JBS42" s="103" t="s">
        <v>72</v>
      </c>
      <c r="JBT42" s="101" t="s">
        <v>73</v>
      </c>
      <c r="JBU42" s="103" t="s">
        <v>72</v>
      </c>
      <c r="JBV42" s="101" t="s">
        <v>73</v>
      </c>
      <c r="JBW42" s="103" t="s">
        <v>72</v>
      </c>
      <c r="JBX42" s="101" t="s">
        <v>73</v>
      </c>
      <c r="JBY42" s="103" t="s">
        <v>72</v>
      </c>
      <c r="JBZ42" s="101" t="s">
        <v>73</v>
      </c>
      <c r="JCA42" s="103" t="s">
        <v>72</v>
      </c>
      <c r="JCB42" s="101" t="s">
        <v>73</v>
      </c>
      <c r="JCC42" s="103" t="s">
        <v>72</v>
      </c>
      <c r="JCD42" s="101" t="s">
        <v>73</v>
      </c>
      <c r="JCE42" s="103" t="s">
        <v>72</v>
      </c>
      <c r="JCF42" s="101" t="s">
        <v>73</v>
      </c>
      <c r="JCG42" s="103" t="s">
        <v>72</v>
      </c>
      <c r="JCH42" s="101" t="s">
        <v>73</v>
      </c>
      <c r="JCI42" s="103" t="s">
        <v>72</v>
      </c>
      <c r="JCJ42" s="101" t="s">
        <v>73</v>
      </c>
      <c r="JCK42" s="103" t="s">
        <v>72</v>
      </c>
      <c r="JCL42" s="101" t="s">
        <v>73</v>
      </c>
      <c r="JCM42" s="103" t="s">
        <v>72</v>
      </c>
      <c r="JCN42" s="101" t="s">
        <v>73</v>
      </c>
      <c r="JCO42" s="103" t="s">
        <v>72</v>
      </c>
      <c r="JCP42" s="101" t="s">
        <v>73</v>
      </c>
      <c r="JCQ42" s="103" t="s">
        <v>72</v>
      </c>
      <c r="JCR42" s="101" t="s">
        <v>73</v>
      </c>
      <c r="JCS42" s="103" t="s">
        <v>72</v>
      </c>
      <c r="JCT42" s="101" t="s">
        <v>73</v>
      </c>
      <c r="JCU42" s="103" t="s">
        <v>72</v>
      </c>
      <c r="JCV42" s="101" t="s">
        <v>73</v>
      </c>
      <c r="JCW42" s="103" t="s">
        <v>72</v>
      </c>
      <c r="JCX42" s="101" t="s">
        <v>73</v>
      </c>
      <c r="JCY42" s="103" t="s">
        <v>72</v>
      </c>
      <c r="JCZ42" s="101" t="s">
        <v>73</v>
      </c>
      <c r="JDA42" s="103" t="s">
        <v>72</v>
      </c>
      <c r="JDB42" s="101" t="s">
        <v>73</v>
      </c>
      <c r="JDC42" s="103" t="s">
        <v>72</v>
      </c>
      <c r="JDD42" s="101" t="s">
        <v>73</v>
      </c>
      <c r="JDE42" s="103" t="s">
        <v>72</v>
      </c>
      <c r="JDF42" s="101" t="s">
        <v>73</v>
      </c>
      <c r="JDG42" s="103" t="s">
        <v>72</v>
      </c>
      <c r="JDH42" s="101" t="s">
        <v>73</v>
      </c>
      <c r="JDI42" s="103" t="s">
        <v>72</v>
      </c>
      <c r="JDJ42" s="101" t="s">
        <v>73</v>
      </c>
      <c r="JDK42" s="103" t="s">
        <v>72</v>
      </c>
      <c r="JDL42" s="101" t="s">
        <v>73</v>
      </c>
      <c r="JDM42" s="103" t="s">
        <v>72</v>
      </c>
      <c r="JDN42" s="101" t="s">
        <v>73</v>
      </c>
      <c r="JDO42" s="103" t="s">
        <v>72</v>
      </c>
      <c r="JDP42" s="101" t="s">
        <v>73</v>
      </c>
      <c r="JDQ42" s="103" t="s">
        <v>72</v>
      </c>
      <c r="JDR42" s="101" t="s">
        <v>73</v>
      </c>
      <c r="JDS42" s="103" t="s">
        <v>72</v>
      </c>
      <c r="JDT42" s="101" t="s">
        <v>73</v>
      </c>
      <c r="JDU42" s="103" t="s">
        <v>72</v>
      </c>
      <c r="JDV42" s="101" t="s">
        <v>73</v>
      </c>
      <c r="JDW42" s="103" t="s">
        <v>72</v>
      </c>
      <c r="JDX42" s="101" t="s">
        <v>73</v>
      </c>
      <c r="JDY42" s="103" t="s">
        <v>72</v>
      </c>
      <c r="JDZ42" s="101" t="s">
        <v>73</v>
      </c>
      <c r="JEA42" s="103" t="s">
        <v>72</v>
      </c>
      <c r="JEB42" s="101" t="s">
        <v>73</v>
      </c>
      <c r="JEC42" s="103" t="s">
        <v>72</v>
      </c>
      <c r="JED42" s="101" t="s">
        <v>73</v>
      </c>
      <c r="JEE42" s="103" t="s">
        <v>72</v>
      </c>
      <c r="JEF42" s="101" t="s">
        <v>73</v>
      </c>
      <c r="JEG42" s="103" t="s">
        <v>72</v>
      </c>
      <c r="JEH42" s="101" t="s">
        <v>73</v>
      </c>
      <c r="JEI42" s="103" t="s">
        <v>72</v>
      </c>
      <c r="JEJ42" s="101" t="s">
        <v>73</v>
      </c>
      <c r="JEK42" s="103" t="s">
        <v>72</v>
      </c>
      <c r="JEL42" s="101" t="s">
        <v>73</v>
      </c>
      <c r="JEM42" s="103" t="s">
        <v>72</v>
      </c>
      <c r="JEN42" s="101" t="s">
        <v>73</v>
      </c>
      <c r="JEO42" s="103" t="s">
        <v>72</v>
      </c>
      <c r="JEP42" s="101" t="s">
        <v>73</v>
      </c>
      <c r="JEQ42" s="103" t="s">
        <v>72</v>
      </c>
      <c r="JER42" s="101" t="s">
        <v>73</v>
      </c>
      <c r="JES42" s="103" t="s">
        <v>72</v>
      </c>
      <c r="JET42" s="101" t="s">
        <v>73</v>
      </c>
      <c r="JEU42" s="103" t="s">
        <v>72</v>
      </c>
      <c r="JEV42" s="101" t="s">
        <v>73</v>
      </c>
      <c r="JEW42" s="103" t="s">
        <v>72</v>
      </c>
      <c r="JEX42" s="101" t="s">
        <v>73</v>
      </c>
      <c r="JEY42" s="103" t="s">
        <v>72</v>
      </c>
      <c r="JEZ42" s="101" t="s">
        <v>73</v>
      </c>
      <c r="JFA42" s="103" t="s">
        <v>72</v>
      </c>
      <c r="JFB42" s="101" t="s">
        <v>73</v>
      </c>
      <c r="JFC42" s="103" t="s">
        <v>72</v>
      </c>
      <c r="JFD42" s="101" t="s">
        <v>73</v>
      </c>
      <c r="JFE42" s="103" t="s">
        <v>72</v>
      </c>
      <c r="JFF42" s="101" t="s">
        <v>73</v>
      </c>
      <c r="JFG42" s="103" t="s">
        <v>72</v>
      </c>
      <c r="JFH42" s="101" t="s">
        <v>73</v>
      </c>
      <c r="JFI42" s="103" t="s">
        <v>72</v>
      </c>
      <c r="JFJ42" s="101" t="s">
        <v>73</v>
      </c>
      <c r="JFK42" s="103" t="s">
        <v>72</v>
      </c>
      <c r="JFL42" s="101" t="s">
        <v>73</v>
      </c>
      <c r="JFM42" s="103" t="s">
        <v>72</v>
      </c>
      <c r="JFN42" s="101" t="s">
        <v>73</v>
      </c>
      <c r="JFO42" s="103" t="s">
        <v>72</v>
      </c>
      <c r="JFP42" s="101" t="s">
        <v>73</v>
      </c>
      <c r="JFQ42" s="103" t="s">
        <v>72</v>
      </c>
      <c r="JFR42" s="101" t="s">
        <v>73</v>
      </c>
      <c r="JFS42" s="103" t="s">
        <v>72</v>
      </c>
      <c r="JFT42" s="101" t="s">
        <v>73</v>
      </c>
      <c r="JFU42" s="103" t="s">
        <v>72</v>
      </c>
      <c r="JFV42" s="101" t="s">
        <v>73</v>
      </c>
      <c r="JFW42" s="103" t="s">
        <v>72</v>
      </c>
      <c r="JFX42" s="101" t="s">
        <v>73</v>
      </c>
      <c r="JFY42" s="103" t="s">
        <v>72</v>
      </c>
      <c r="JFZ42" s="101" t="s">
        <v>73</v>
      </c>
      <c r="JGA42" s="103" t="s">
        <v>72</v>
      </c>
      <c r="JGB42" s="101" t="s">
        <v>73</v>
      </c>
      <c r="JGC42" s="103" t="s">
        <v>72</v>
      </c>
      <c r="JGD42" s="101" t="s">
        <v>73</v>
      </c>
      <c r="JGE42" s="103" t="s">
        <v>72</v>
      </c>
      <c r="JGF42" s="101" t="s">
        <v>73</v>
      </c>
      <c r="JGG42" s="103" t="s">
        <v>72</v>
      </c>
      <c r="JGH42" s="101" t="s">
        <v>73</v>
      </c>
      <c r="JGI42" s="103" t="s">
        <v>72</v>
      </c>
      <c r="JGJ42" s="101" t="s">
        <v>73</v>
      </c>
      <c r="JGK42" s="103" t="s">
        <v>72</v>
      </c>
      <c r="JGL42" s="101" t="s">
        <v>73</v>
      </c>
      <c r="JGM42" s="103" t="s">
        <v>72</v>
      </c>
      <c r="JGN42" s="101" t="s">
        <v>73</v>
      </c>
      <c r="JGO42" s="103" t="s">
        <v>72</v>
      </c>
      <c r="JGP42" s="101" t="s">
        <v>73</v>
      </c>
      <c r="JGQ42" s="103" t="s">
        <v>72</v>
      </c>
      <c r="JGR42" s="101" t="s">
        <v>73</v>
      </c>
      <c r="JGS42" s="103" t="s">
        <v>72</v>
      </c>
      <c r="JGT42" s="101" t="s">
        <v>73</v>
      </c>
      <c r="JGU42" s="103" t="s">
        <v>72</v>
      </c>
      <c r="JGV42" s="101" t="s">
        <v>73</v>
      </c>
      <c r="JGW42" s="103" t="s">
        <v>72</v>
      </c>
      <c r="JGX42" s="101" t="s">
        <v>73</v>
      </c>
      <c r="JGY42" s="103" t="s">
        <v>72</v>
      </c>
      <c r="JGZ42" s="101" t="s">
        <v>73</v>
      </c>
      <c r="JHA42" s="103" t="s">
        <v>72</v>
      </c>
      <c r="JHB42" s="101" t="s">
        <v>73</v>
      </c>
      <c r="JHC42" s="103" t="s">
        <v>72</v>
      </c>
      <c r="JHD42" s="101" t="s">
        <v>73</v>
      </c>
      <c r="JHE42" s="103" t="s">
        <v>72</v>
      </c>
      <c r="JHF42" s="101" t="s">
        <v>73</v>
      </c>
      <c r="JHG42" s="103" t="s">
        <v>72</v>
      </c>
      <c r="JHH42" s="101" t="s">
        <v>73</v>
      </c>
      <c r="JHI42" s="103" t="s">
        <v>72</v>
      </c>
      <c r="JHJ42" s="101" t="s">
        <v>73</v>
      </c>
      <c r="JHK42" s="103" t="s">
        <v>72</v>
      </c>
      <c r="JHL42" s="101" t="s">
        <v>73</v>
      </c>
      <c r="JHM42" s="103" t="s">
        <v>72</v>
      </c>
      <c r="JHN42" s="101" t="s">
        <v>73</v>
      </c>
      <c r="JHO42" s="103" t="s">
        <v>72</v>
      </c>
      <c r="JHP42" s="101" t="s">
        <v>73</v>
      </c>
      <c r="JHQ42" s="103" t="s">
        <v>72</v>
      </c>
      <c r="JHR42" s="101" t="s">
        <v>73</v>
      </c>
      <c r="JHS42" s="103" t="s">
        <v>72</v>
      </c>
      <c r="JHT42" s="101" t="s">
        <v>73</v>
      </c>
      <c r="JHU42" s="103" t="s">
        <v>72</v>
      </c>
      <c r="JHV42" s="101" t="s">
        <v>73</v>
      </c>
      <c r="JHW42" s="103" t="s">
        <v>72</v>
      </c>
      <c r="JHX42" s="101" t="s">
        <v>73</v>
      </c>
      <c r="JHY42" s="103" t="s">
        <v>72</v>
      </c>
      <c r="JHZ42" s="101" t="s">
        <v>73</v>
      </c>
      <c r="JIA42" s="103" t="s">
        <v>72</v>
      </c>
      <c r="JIB42" s="101" t="s">
        <v>73</v>
      </c>
      <c r="JIC42" s="103" t="s">
        <v>72</v>
      </c>
      <c r="JID42" s="101" t="s">
        <v>73</v>
      </c>
      <c r="JIE42" s="103" t="s">
        <v>72</v>
      </c>
      <c r="JIF42" s="101" t="s">
        <v>73</v>
      </c>
      <c r="JIG42" s="103" t="s">
        <v>72</v>
      </c>
      <c r="JIH42" s="101" t="s">
        <v>73</v>
      </c>
      <c r="JII42" s="103" t="s">
        <v>72</v>
      </c>
      <c r="JIJ42" s="101" t="s">
        <v>73</v>
      </c>
      <c r="JIK42" s="103" t="s">
        <v>72</v>
      </c>
      <c r="JIL42" s="101" t="s">
        <v>73</v>
      </c>
      <c r="JIM42" s="103" t="s">
        <v>72</v>
      </c>
      <c r="JIN42" s="101" t="s">
        <v>73</v>
      </c>
      <c r="JIO42" s="103" t="s">
        <v>72</v>
      </c>
      <c r="JIP42" s="101" t="s">
        <v>73</v>
      </c>
      <c r="JIQ42" s="103" t="s">
        <v>72</v>
      </c>
      <c r="JIR42" s="101" t="s">
        <v>73</v>
      </c>
      <c r="JIS42" s="103" t="s">
        <v>72</v>
      </c>
      <c r="JIT42" s="101" t="s">
        <v>73</v>
      </c>
      <c r="JIU42" s="103" t="s">
        <v>72</v>
      </c>
      <c r="JIV42" s="101" t="s">
        <v>73</v>
      </c>
      <c r="JIW42" s="103" t="s">
        <v>72</v>
      </c>
      <c r="JIX42" s="101" t="s">
        <v>73</v>
      </c>
      <c r="JIY42" s="103" t="s">
        <v>72</v>
      </c>
      <c r="JIZ42" s="101" t="s">
        <v>73</v>
      </c>
      <c r="JJA42" s="103" t="s">
        <v>72</v>
      </c>
      <c r="JJB42" s="101" t="s">
        <v>73</v>
      </c>
      <c r="JJC42" s="103" t="s">
        <v>72</v>
      </c>
      <c r="JJD42" s="101" t="s">
        <v>73</v>
      </c>
      <c r="JJE42" s="103" t="s">
        <v>72</v>
      </c>
      <c r="JJF42" s="101" t="s">
        <v>73</v>
      </c>
      <c r="JJG42" s="103" t="s">
        <v>72</v>
      </c>
      <c r="JJH42" s="101" t="s">
        <v>73</v>
      </c>
      <c r="JJI42" s="103" t="s">
        <v>72</v>
      </c>
      <c r="JJJ42" s="101" t="s">
        <v>73</v>
      </c>
      <c r="JJK42" s="103" t="s">
        <v>72</v>
      </c>
      <c r="JJL42" s="101" t="s">
        <v>73</v>
      </c>
      <c r="JJM42" s="103" t="s">
        <v>72</v>
      </c>
      <c r="JJN42" s="101" t="s">
        <v>73</v>
      </c>
      <c r="JJO42" s="103" t="s">
        <v>72</v>
      </c>
      <c r="JJP42" s="101" t="s">
        <v>73</v>
      </c>
      <c r="JJQ42" s="103" t="s">
        <v>72</v>
      </c>
      <c r="JJR42" s="101" t="s">
        <v>73</v>
      </c>
      <c r="JJS42" s="103" t="s">
        <v>72</v>
      </c>
      <c r="JJT42" s="101" t="s">
        <v>73</v>
      </c>
      <c r="JJU42" s="103" t="s">
        <v>72</v>
      </c>
      <c r="JJV42" s="101" t="s">
        <v>73</v>
      </c>
      <c r="JJW42" s="103" t="s">
        <v>72</v>
      </c>
      <c r="JJX42" s="101" t="s">
        <v>73</v>
      </c>
      <c r="JJY42" s="103" t="s">
        <v>72</v>
      </c>
      <c r="JJZ42" s="101" t="s">
        <v>73</v>
      </c>
      <c r="JKA42" s="103" t="s">
        <v>72</v>
      </c>
      <c r="JKB42" s="101" t="s">
        <v>73</v>
      </c>
      <c r="JKC42" s="103" t="s">
        <v>72</v>
      </c>
      <c r="JKD42" s="101" t="s">
        <v>73</v>
      </c>
      <c r="JKE42" s="103" t="s">
        <v>72</v>
      </c>
      <c r="JKF42" s="101" t="s">
        <v>73</v>
      </c>
      <c r="JKG42" s="103" t="s">
        <v>72</v>
      </c>
      <c r="JKH42" s="101" t="s">
        <v>73</v>
      </c>
      <c r="JKI42" s="103" t="s">
        <v>72</v>
      </c>
      <c r="JKJ42" s="101" t="s">
        <v>73</v>
      </c>
      <c r="JKK42" s="103" t="s">
        <v>72</v>
      </c>
      <c r="JKL42" s="101" t="s">
        <v>73</v>
      </c>
      <c r="JKM42" s="103" t="s">
        <v>72</v>
      </c>
      <c r="JKN42" s="101" t="s">
        <v>73</v>
      </c>
      <c r="JKO42" s="103" t="s">
        <v>72</v>
      </c>
      <c r="JKP42" s="101" t="s">
        <v>73</v>
      </c>
      <c r="JKQ42" s="103" t="s">
        <v>72</v>
      </c>
      <c r="JKR42" s="101" t="s">
        <v>73</v>
      </c>
      <c r="JKS42" s="103" t="s">
        <v>72</v>
      </c>
      <c r="JKT42" s="101" t="s">
        <v>73</v>
      </c>
      <c r="JKU42" s="103" t="s">
        <v>72</v>
      </c>
      <c r="JKV42" s="101" t="s">
        <v>73</v>
      </c>
      <c r="JKW42" s="103" t="s">
        <v>72</v>
      </c>
      <c r="JKX42" s="101" t="s">
        <v>73</v>
      </c>
      <c r="JKY42" s="103" t="s">
        <v>72</v>
      </c>
      <c r="JKZ42" s="101" t="s">
        <v>73</v>
      </c>
      <c r="JLA42" s="103" t="s">
        <v>72</v>
      </c>
      <c r="JLB42" s="101" t="s">
        <v>73</v>
      </c>
      <c r="JLC42" s="103" t="s">
        <v>72</v>
      </c>
      <c r="JLD42" s="101" t="s">
        <v>73</v>
      </c>
      <c r="JLE42" s="103" t="s">
        <v>72</v>
      </c>
      <c r="JLF42" s="101" t="s">
        <v>73</v>
      </c>
      <c r="JLG42" s="103" t="s">
        <v>72</v>
      </c>
      <c r="JLH42" s="101" t="s">
        <v>73</v>
      </c>
      <c r="JLI42" s="103" t="s">
        <v>72</v>
      </c>
      <c r="JLJ42" s="101" t="s">
        <v>73</v>
      </c>
      <c r="JLK42" s="103" t="s">
        <v>72</v>
      </c>
      <c r="JLL42" s="101" t="s">
        <v>73</v>
      </c>
      <c r="JLM42" s="103" t="s">
        <v>72</v>
      </c>
      <c r="JLN42" s="101" t="s">
        <v>73</v>
      </c>
      <c r="JLO42" s="103" t="s">
        <v>72</v>
      </c>
      <c r="JLP42" s="101" t="s">
        <v>73</v>
      </c>
      <c r="JLQ42" s="103" t="s">
        <v>72</v>
      </c>
      <c r="JLR42" s="101" t="s">
        <v>73</v>
      </c>
      <c r="JLS42" s="103" t="s">
        <v>72</v>
      </c>
      <c r="JLT42" s="101" t="s">
        <v>73</v>
      </c>
      <c r="JLU42" s="103" t="s">
        <v>72</v>
      </c>
      <c r="JLV42" s="101" t="s">
        <v>73</v>
      </c>
      <c r="JLW42" s="103" t="s">
        <v>72</v>
      </c>
      <c r="JLX42" s="101" t="s">
        <v>73</v>
      </c>
      <c r="JLY42" s="103" t="s">
        <v>72</v>
      </c>
      <c r="JLZ42" s="101" t="s">
        <v>73</v>
      </c>
      <c r="JMA42" s="103" t="s">
        <v>72</v>
      </c>
      <c r="JMB42" s="101" t="s">
        <v>73</v>
      </c>
      <c r="JMC42" s="103" t="s">
        <v>72</v>
      </c>
      <c r="JMD42" s="101" t="s">
        <v>73</v>
      </c>
      <c r="JME42" s="103" t="s">
        <v>72</v>
      </c>
      <c r="JMF42" s="101" t="s">
        <v>73</v>
      </c>
      <c r="JMG42" s="103" t="s">
        <v>72</v>
      </c>
      <c r="JMH42" s="101" t="s">
        <v>73</v>
      </c>
      <c r="JMI42" s="103" t="s">
        <v>72</v>
      </c>
      <c r="JMJ42" s="101" t="s">
        <v>73</v>
      </c>
      <c r="JMK42" s="103" t="s">
        <v>72</v>
      </c>
      <c r="JML42" s="101" t="s">
        <v>73</v>
      </c>
      <c r="JMM42" s="103" t="s">
        <v>72</v>
      </c>
      <c r="JMN42" s="101" t="s">
        <v>73</v>
      </c>
      <c r="JMO42" s="103" t="s">
        <v>72</v>
      </c>
      <c r="JMP42" s="101" t="s">
        <v>73</v>
      </c>
      <c r="JMQ42" s="103" t="s">
        <v>72</v>
      </c>
      <c r="JMR42" s="101" t="s">
        <v>73</v>
      </c>
      <c r="JMS42" s="103" t="s">
        <v>72</v>
      </c>
      <c r="JMT42" s="101" t="s">
        <v>73</v>
      </c>
      <c r="JMU42" s="103" t="s">
        <v>72</v>
      </c>
      <c r="JMV42" s="101" t="s">
        <v>73</v>
      </c>
      <c r="JMW42" s="103" t="s">
        <v>72</v>
      </c>
      <c r="JMX42" s="101" t="s">
        <v>73</v>
      </c>
      <c r="JMY42" s="103" t="s">
        <v>72</v>
      </c>
      <c r="JMZ42" s="101" t="s">
        <v>73</v>
      </c>
      <c r="JNA42" s="103" t="s">
        <v>72</v>
      </c>
      <c r="JNB42" s="101" t="s">
        <v>73</v>
      </c>
      <c r="JNC42" s="103" t="s">
        <v>72</v>
      </c>
      <c r="JND42" s="101" t="s">
        <v>73</v>
      </c>
      <c r="JNE42" s="103" t="s">
        <v>72</v>
      </c>
      <c r="JNF42" s="101" t="s">
        <v>73</v>
      </c>
      <c r="JNG42" s="103" t="s">
        <v>72</v>
      </c>
      <c r="JNH42" s="101" t="s">
        <v>73</v>
      </c>
      <c r="JNI42" s="103" t="s">
        <v>72</v>
      </c>
      <c r="JNJ42" s="101" t="s">
        <v>73</v>
      </c>
      <c r="JNK42" s="103" t="s">
        <v>72</v>
      </c>
      <c r="JNL42" s="101" t="s">
        <v>73</v>
      </c>
      <c r="JNM42" s="103" t="s">
        <v>72</v>
      </c>
      <c r="JNN42" s="101" t="s">
        <v>73</v>
      </c>
      <c r="JNO42" s="103" t="s">
        <v>72</v>
      </c>
      <c r="JNP42" s="101" t="s">
        <v>73</v>
      </c>
      <c r="JNQ42" s="103" t="s">
        <v>72</v>
      </c>
      <c r="JNR42" s="101" t="s">
        <v>73</v>
      </c>
      <c r="JNS42" s="103" t="s">
        <v>72</v>
      </c>
      <c r="JNT42" s="101" t="s">
        <v>73</v>
      </c>
      <c r="JNU42" s="103" t="s">
        <v>72</v>
      </c>
      <c r="JNV42" s="101" t="s">
        <v>73</v>
      </c>
      <c r="JNW42" s="103" t="s">
        <v>72</v>
      </c>
      <c r="JNX42" s="101" t="s">
        <v>73</v>
      </c>
      <c r="JNY42" s="103" t="s">
        <v>72</v>
      </c>
      <c r="JNZ42" s="101" t="s">
        <v>73</v>
      </c>
      <c r="JOA42" s="103" t="s">
        <v>72</v>
      </c>
      <c r="JOB42" s="101" t="s">
        <v>73</v>
      </c>
      <c r="JOC42" s="103" t="s">
        <v>72</v>
      </c>
      <c r="JOD42" s="101" t="s">
        <v>73</v>
      </c>
      <c r="JOE42" s="103" t="s">
        <v>72</v>
      </c>
      <c r="JOF42" s="101" t="s">
        <v>73</v>
      </c>
      <c r="JOG42" s="103" t="s">
        <v>72</v>
      </c>
      <c r="JOH42" s="101" t="s">
        <v>73</v>
      </c>
      <c r="JOI42" s="103" t="s">
        <v>72</v>
      </c>
      <c r="JOJ42" s="101" t="s">
        <v>73</v>
      </c>
      <c r="JOK42" s="103" t="s">
        <v>72</v>
      </c>
      <c r="JOL42" s="101" t="s">
        <v>73</v>
      </c>
      <c r="JOM42" s="103" t="s">
        <v>72</v>
      </c>
      <c r="JON42" s="101" t="s">
        <v>73</v>
      </c>
      <c r="JOO42" s="103" t="s">
        <v>72</v>
      </c>
      <c r="JOP42" s="101" t="s">
        <v>73</v>
      </c>
      <c r="JOQ42" s="103" t="s">
        <v>72</v>
      </c>
      <c r="JOR42" s="101" t="s">
        <v>73</v>
      </c>
      <c r="JOS42" s="103" t="s">
        <v>72</v>
      </c>
      <c r="JOT42" s="101" t="s">
        <v>73</v>
      </c>
      <c r="JOU42" s="103" t="s">
        <v>72</v>
      </c>
      <c r="JOV42" s="101" t="s">
        <v>73</v>
      </c>
      <c r="JOW42" s="103" t="s">
        <v>72</v>
      </c>
      <c r="JOX42" s="101" t="s">
        <v>73</v>
      </c>
      <c r="JOY42" s="103" t="s">
        <v>72</v>
      </c>
      <c r="JOZ42" s="101" t="s">
        <v>73</v>
      </c>
      <c r="JPA42" s="103" t="s">
        <v>72</v>
      </c>
      <c r="JPB42" s="101" t="s">
        <v>73</v>
      </c>
      <c r="JPC42" s="103" t="s">
        <v>72</v>
      </c>
      <c r="JPD42" s="101" t="s">
        <v>73</v>
      </c>
      <c r="JPE42" s="103" t="s">
        <v>72</v>
      </c>
      <c r="JPF42" s="101" t="s">
        <v>73</v>
      </c>
      <c r="JPG42" s="103" t="s">
        <v>72</v>
      </c>
      <c r="JPH42" s="101" t="s">
        <v>73</v>
      </c>
      <c r="JPI42" s="103" t="s">
        <v>72</v>
      </c>
      <c r="JPJ42" s="101" t="s">
        <v>73</v>
      </c>
      <c r="JPK42" s="103" t="s">
        <v>72</v>
      </c>
      <c r="JPL42" s="101" t="s">
        <v>73</v>
      </c>
      <c r="JPM42" s="103" t="s">
        <v>72</v>
      </c>
      <c r="JPN42" s="101" t="s">
        <v>73</v>
      </c>
      <c r="JPO42" s="103" t="s">
        <v>72</v>
      </c>
      <c r="JPP42" s="101" t="s">
        <v>73</v>
      </c>
      <c r="JPQ42" s="103" t="s">
        <v>72</v>
      </c>
      <c r="JPR42" s="101" t="s">
        <v>73</v>
      </c>
      <c r="JPS42" s="103" t="s">
        <v>72</v>
      </c>
      <c r="JPT42" s="101" t="s">
        <v>73</v>
      </c>
      <c r="JPU42" s="103" t="s">
        <v>72</v>
      </c>
      <c r="JPV42" s="101" t="s">
        <v>73</v>
      </c>
      <c r="JPW42" s="103" t="s">
        <v>72</v>
      </c>
      <c r="JPX42" s="101" t="s">
        <v>73</v>
      </c>
      <c r="JPY42" s="103" t="s">
        <v>72</v>
      </c>
      <c r="JPZ42" s="101" t="s">
        <v>73</v>
      </c>
      <c r="JQA42" s="103" t="s">
        <v>72</v>
      </c>
      <c r="JQB42" s="101" t="s">
        <v>73</v>
      </c>
      <c r="JQC42" s="103" t="s">
        <v>72</v>
      </c>
      <c r="JQD42" s="101" t="s">
        <v>73</v>
      </c>
      <c r="JQE42" s="103" t="s">
        <v>72</v>
      </c>
      <c r="JQF42" s="101" t="s">
        <v>73</v>
      </c>
      <c r="JQG42" s="103" t="s">
        <v>72</v>
      </c>
      <c r="JQH42" s="101" t="s">
        <v>73</v>
      </c>
      <c r="JQI42" s="103" t="s">
        <v>72</v>
      </c>
      <c r="JQJ42" s="101" t="s">
        <v>73</v>
      </c>
      <c r="JQK42" s="103" t="s">
        <v>72</v>
      </c>
      <c r="JQL42" s="101" t="s">
        <v>73</v>
      </c>
      <c r="JQM42" s="103" t="s">
        <v>72</v>
      </c>
      <c r="JQN42" s="101" t="s">
        <v>73</v>
      </c>
      <c r="JQO42" s="103" t="s">
        <v>72</v>
      </c>
      <c r="JQP42" s="101" t="s">
        <v>73</v>
      </c>
      <c r="JQQ42" s="103" t="s">
        <v>72</v>
      </c>
      <c r="JQR42" s="101" t="s">
        <v>73</v>
      </c>
      <c r="JQS42" s="103" t="s">
        <v>72</v>
      </c>
      <c r="JQT42" s="101" t="s">
        <v>73</v>
      </c>
      <c r="JQU42" s="103" t="s">
        <v>72</v>
      </c>
      <c r="JQV42" s="101" t="s">
        <v>73</v>
      </c>
      <c r="JQW42" s="103" t="s">
        <v>72</v>
      </c>
      <c r="JQX42" s="101" t="s">
        <v>73</v>
      </c>
      <c r="JQY42" s="103" t="s">
        <v>72</v>
      </c>
      <c r="JQZ42" s="101" t="s">
        <v>73</v>
      </c>
      <c r="JRA42" s="103" t="s">
        <v>72</v>
      </c>
      <c r="JRB42" s="101" t="s">
        <v>73</v>
      </c>
      <c r="JRC42" s="103" t="s">
        <v>72</v>
      </c>
      <c r="JRD42" s="101" t="s">
        <v>73</v>
      </c>
      <c r="JRE42" s="103" t="s">
        <v>72</v>
      </c>
      <c r="JRF42" s="101" t="s">
        <v>73</v>
      </c>
      <c r="JRG42" s="103" t="s">
        <v>72</v>
      </c>
      <c r="JRH42" s="101" t="s">
        <v>73</v>
      </c>
      <c r="JRI42" s="103" t="s">
        <v>72</v>
      </c>
      <c r="JRJ42" s="101" t="s">
        <v>73</v>
      </c>
      <c r="JRK42" s="103" t="s">
        <v>72</v>
      </c>
      <c r="JRL42" s="101" t="s">
        <v>73</v>
      </c>
      <c r="JRM42" s="103" t="s">
        <v>72</v>
      </c>
      <c r="JRN42" s="101" t="s">
        <v>73</v>
      </c>
      <c r="JRO42" s="103" t="s">
        <v>72</v>
      </c>
      <c r="JRP42" s="101" t="s">
        <v>73</v>
      </c>
      <c r="JRQ42" s="103" t="s">
        <v>72</v>
      </c>
      <c r="JRR42" s="101" t="s">
        <v>73</v>
      </c>
      <c r="JRS42" s="103" t="s">
        <v>72</v>
      </c>
      <c r="JRT42" s="101" t="s">
        <v>73</v>
      </c>
      <c r="JRU42" s="103" t="s">
        <v>72</v>
      </c>
      <c r="JRV42" s="101" t="s">
        <v>73</v>
      </c>
      <c r="JRW42" s="103" t="s">
        <v>72</v>
      </c>
      <c r="JRX42" s="101" t="s">
        <v>73</v>
      </c>
      <c r="JRY42" s="103" t="s">
        <v>72</v>
      </c>
      <c r="JRZ42" s="101" t="s">
        <v>73</v>
      </c>
      <c r="JSA42" s="103" t="s">
        <v>72</v>
      </c>
      <c r="JSB42" s="101" t="s">
        <v>73</v>
      </c>
      <c r="JSC42" s="103" t="s">
        <v>72</v>
      </c>
      <c r="JSD42" s="101" t="s">
        <v>73</v>
      </c>
      <c r="JSE42" s="103" t="s">
        <v>72</v>
      </c>
      <c r="JSF42" s="101" t="s">
        <v>73</v>
      </c>
      <c r="JSG42" s="103" t="s">
        <v>72</v>
      </c>
      <c r="JSH42" s="101" t="s">
        <v>73</v>
      </c>
      <c r="JSI42" s="103" t="s">
        <v>72</v>
      </c>
      <c r="JSJ42" s="101" t="s">
        <v>73</v>
      </c>
      <c r="JSK42" s="103" t="s">
        <v>72</v>
      </c>
      <c r="JSL42" s="101" t="s">
        <v>73</v>
      </c>
      <c r="JSM42" s="103" t="s">
        <v>72</v>
      </c>
      <c r="JSN42" s="101" t="s">
        <v>73</v>
      </c>
      <c r="JSO42" s="103" t="s">
        <v>72</v>
      </c>
      <c r="JSP42" s="101" t="s">
        <v>73</v>
      </c>
      <c r="JSQ42" s="103" t="s">
        <v>72</v>
      </c>
      <c r="JSR42" s="101" t="s">
        <v>73</v>
      </c>
      <c r="JSS42" s="103" t="s">
        <v>72</v>
      </c>
      <c r="JST42" s="101" t="s">
        <v>73</v>
      </c>
      <c r="JSU42" s="103" t="s">
        <v>72</v>
      </c>
      <c r="JSV42" s="101" t="s">
        <v>73</v>
      </c>
      <c r="JSW42" s="103" t="s">
        <v>72</v>
      </c>
      <c r="JSX42" s="101" t="s">
        <v>73</v>
      </c>
      <c r="JSY42" s="103" t="s">
        <v>72</v>
      </c>
      <c r="JSZ42" s="101" t="s">
        <v>73</v>
      </c>
      <c r="JTA42" s="103" t="s">
        <v>72</v>
      </c>
      <c r="JTB42" s="101" t="s">
        <v>73</v>
      </c>
      <c r="JTC42" s="103" t="s">
        <v>72</v>
      </c>
      <c r="JTD42" s="101" t="s">
        <v>73</v>
      </c>
      <c r="JTE42" s="103" t="s">
        <v>72</v>
      </c>
      <c r="JTF42" s="101" t="s">
        <v>73</v>
      </c>
      <c r="JTG42" s="103" t="s">
        <v>72</v>
      </c>
      <c r="JTH42" s="101" t="s">
        <v>73</v>
      </c>
      <c r="JTI42" s="103" t="s">
        <v>72</v>
      </c>
      <c r="JTJ42" s="101" t="s">
        <v>73</v>
      </c>
      <c r="JTK42" s="103" t="s">
        <v>72</v>
      </c>
      <c r="JTL42" s="101" t="s">
        <v>73</v>
      </c>
      <c r="JTM42" s="103" t="s">
        <v>72</v>
      </c>
      <c r="JTN42" s="101" t="s">
        <v>73</v>
      </c>
      <c r="JTO42" s="103" t="s">
        <v>72</v>
      </c>
      <c r="JTP42" s="101" t="s">
        <v>73</v>
      </c>
      <c r="JTQ42" s="103" t="s">
        <v>72</v>
      </c>
      <c r="JTR42" s="101" t="s">
        <v>73</v>
      </c>
      <c r="JTS42" s="103" t="s">
        <v>72</v>
      </c>
      <c r="JTT42" s="101" t="s">
        <v>73</v>
      </c>
      <c r="JTU42" s="103" t="s">
        <v>72</v>
      </c>
      <c r="JTV42" s="101" t="s">
        <v>73</v>
      </c>
      <c r="JTW42" s="103" t="s">
        <v>72</v>
      </c>
      <c r="JTX42" s="101" t="s">
        <v>73</v>
      </c>
      <c r="JTY42" s="103" t="s">
        <v>72</v>
      </c>
      <c r="JTZ42" s="101" t="s">
        <v>73</v>
      </c>
      <c r="JUA42" s="103" t="s">
        <v>72</v>
      </c>
      <c r="JUB42" s="101" t="s">
        <v>73</v>
      </c>
      <c r="JUC42" s="103" t="s">
        <v>72</v>
      </c>
      <c r="JUD42" s="101" t="s">
        <v>73</v>
      </c>
      <c r="JUE42" s="103" t="s">
        <v>72</v>
      </c>
      <c r="JUF42" s="101" t="s">
        <v>73</v>
      </c>
      <c r="JUG42" s="103" t="s">
        <v>72</v>
      </c>
      <c r="JUH42" s="101" t="s">
        <v>73</v>
      </c>
      <c r="JUI42" s="103" t="s">
        <v>72</v>
      </c>
      <c r="JUJ42" s="101" t="s">
        <v>73</v>
      </c>
      <c r="JUK42" s="103" t="s">
        <v>72</v>
      </c>
      <c r="JUL42" s="101" t="s">
        <v>73</v>
      </c>
      <c r="JUM42" s="103" t="s">
        <v>72</v>
      </c>
      <c r="JUN42" s="101" t="s">
        <v>73</v>
      </c>
      <c r="JUO42" s="103" t="s">
        <v>72</v>
      </c>
      <c r="JUP42" s="101" t="s">
        <v>73</v>
      </c>
      <c r="JUQ42" s="103" t="s">
        <v>72</v>
      </c>
      <c r="JUR42" s="101" t="s">
        <v>73</v>
      </c>
      <c r="JUS42" s="103" t="s">
        <v>72</v>
      </c>
      <c r="JUT42" s="101" t="s">
        <v>73</v>
      </c>
      <c r="JUU42" s="103" t="s">
        <v>72</v>
      </c>
      <c r="JUV42" s="101" t="s">
        <v>73</v>
      </c>
      <c r="JUW42" s="103" t="s">
        <v>72</v>
      </c>
      <c r="JUX42" s="101" t="s">
        <v>73</v>
      </c>
      <c r="JUY42" s="103" t="s">
        <v>72</v>
      </c>
      <c r="JUZ42" s="101" t="s">
        <v>73</v>
      </c>
      <c r="JVA42" s="103" t="s">
        <v>72</v>
      </c>
      <c r="JVB42" s="101" t="s">
        <v>73</v>
      </c>
      <c r="JVC42" s="103" t="s">
        <v>72</v>
      </c>
      <c r="JVD42" s="101" t="s">
        <v>73</v>
      </c>
      <c r="JVE42" s="103" t="s">
        <v>72</v>
      </c>
      <c r="JVF42" s="101" t="s">
        <v>73</v>
      </c>
      <c r="JVG42" s="103" t="s">
        <v>72</v>
      </c>
      <c r="JVH42" s="101" t="s">
        <v>73</v>
      </c>
      <c r="JVI42" s="103" t="s">
        <v>72</v>
      </c>
      <c r="JVJ42" s="101" t="s">
        <v>73</v>
      </c>
      <c r="JVK42" s="103" t="s">
        <v>72</v>
      </c>
      <c r="JVL42" s="101" t="s">
        <v>73</v>
      </c>
      <c r="JVM42" s="103" t="s">
        <v>72</v>
      </c>
      <c r="JVN42" s="101" t="s">
        <v>73</v>
      </c>
      <c r="JVO42" s="103" t="s">
        <v>72</v>
      </c>
      <c r="JVP42" s="101" t="s">
        <v>73</v>
      </c>
      <c r="JVQ42" s="103" t="s">
        <v>72</v>
      </c>
      <c r="JVR42" s="101" t="s">
        <v>73</v>
      </c>
      <c r="JVS42" s="103" t="s">
        <v>72</v>
      </c>
      <c r="JVT42" s="101" t="s">
        <v>73</v>
      </c>
      <c r="JVU42" s="103" t="s">
        <v>72</v>
      </c>
      <c r="JVV42" s="101" t="s">
        <v>73</v>
      </c>
      <c r="JVW42" s="103" t="s">
        <v>72</v>
      </c>
      <c r="JVX42" s="101" t="s">
        <v>73</v>
      </c>
      <c r="JVY42" s="103" t="s">
        <v>72</v>
      </c>
      <c r="JVZ42" s="101" t="s">
        <v>73</v>
      </c>
      <c r="JWA42" s="103" t="s">
        <v>72</v>
      </c>
      <c r="JWB42" s="101" t="s">
        <v>73</v>
      </c>
      <c r="JWC42" s="103" t="s">
        <v>72</v>
      </c>
      <c r="JWD42" s="101" t="s">
        <v>73</v>
      </c>
      <c r="JWE42" s="103" t="s">
        <v>72</v>
      </c>
      <c r="JWF42" s="101" t="s">
        <v>73</v>
      </c>
      <c r="JWG42" s="103" t="s">
        <v>72</v>
      </c>
      <c r="JWH42" s="101" t="s">
        <v>73</v>
      </c>
      <c r="JWI42" s="103" t="s">
        <v>72</v>
      </c>
      <c r="JWJ42" s="101" t="s">
        <v>73</v>
      </c>
      <c r="JWK42" s="103" t="s">
        <v>72</v>
      </c>
      <c r="JWL42" s="101" t="s">
        <v>73</v>
      </c>
      <c r="JWM42" s="103" t="s">
        <v>72</v>
      </c>
      <c r="JWN42" s="101" t="s">
        <v>73</v>
      </c>
      <c r="JWO42" s="103" t="s">
        <v>72</v>
      </c>
      <c r="JWP42" s="101" t="s">
        <v>73</v>
      </c>
      <c r="JWQ42" s="103" t="s">
        <v>72</v>
      </c>
      <c r="JWR42" s="101" t="s">
        <v>73</v>
      </c>
      <c r="JWS42" s="103" t="s">
        <v>72</v>
      </c>
      <c r="JWT42" s="101" t="s">
        <v>73</v>
      </c>
      <c r="JWU42" s="103" t="s">
        <v>72</v>
      </c>
      <c r="JWV42" s="101" t="s">
        <v>73</v>
      </c>
      <c r="JWW42" s="103" t="s">
        <v>72</v>
      </c>
      <c r="JWX42" s="101" t="s">
        <v>73</v>
      </c>
      <c r="JWY42" s="103" t="s">
        <v>72</v>
      </c>
      <c r="JWZ42" s="101" t="s">
        <v>73</v>
      </c>
      <c r="JXA42" s="103" t="s">
        <v>72</v>
      </c>
      <c r="JXB42" s="101" t="s">
        <v>73</v>
      </c>
      <c r="JXC42" s="103" t="s">
        <v>72</v>
      </c>
      <c r="JXD42" s="101" t="s">
        <v>73</v>
      </c>
      <c r="JXE42" s="103" t="s">
        <v>72</v>
      </c>
      <c r="JXF42" s="101" t="s">
        <v>73</v>
      </c>
      <c r="JXG42" s="103" t="s">
        <v>72</v>
      </c>
      <c r="JXH42" s="101" t="s">
        <v>73</v>
      </c>
      <c r="JXI42" s="103" t="s">
        <v>72</v>
      </c>
      <c r="JXJ42" s="101" t="s">
        <v>73</v>
      </c>
      <c r="JXK42" s="103" t="s">
        <v>72</v>
      </c>
      <c r="JXL42" s="101" t="s">
        <v>73</v>
      </c>
      <c r="JXM42" s="103" t="s">
        <v>72</v>
      </c>
      <c r="JXN42" s="101" t="s">
        <v>73</v>
      </c>
      <c r="JXO42" s="103" t="s">
        <v>72</v>
      </c>
      <c r="JXP42" s="101" t="s">
        <v>73</v>
      </c>
      <c r="JXQ42" s="103" t="s">
        <v>72</v>
      </c>
      <c r="JXR42" s="101" t="s">
        <v>73</v>
      </c>
      <c r="JXS42" s="103" t="s">
        <v>72</v>
      </c>
      <c r="JXT42" s="101" t="s">
        <v>73</v>
      </c>
      <c r="JXU42" s="103" t="s">
        <v>72</v>
      </c>
      <c r="JXV42" s="101" t="s">
        <v>73</v>
      </c>
      <c r="JXW42" s="103" t="s">
        <v>72</v>
      </c>
      <c r="JXX42" s="101" t="s">
        <v>73</v>
      </c>
      <c r="JXY42" s="103" t="s">
        <v>72</v>
      </c>
      <c r="JXZ42" s="101" t="s">
        <v>73</v>
      </c>
      <c r="JYA42" s="103" t="s">
        <v>72</v>
      </c>
      <c r="JYB42" s="101" t="s">
        <v>73</v>
      </c>
      <c r="JYC42" s="103" t="s">
        <v>72</v>
      </c>
      <c r="JYD42" s="101" t="s">
        <v>73</v>
      </c>
      <c r="JYE42" s="103" t="s">
        <v>72</v>
      </c>
      <c r="JYF42" s="101" t="s">
        <v>73</v>
      </c>
      <c r="JYG42" s="103" t="s">
        <v>72</v>
      </c>
      <c r="JYH42" s="101" t="s">
        <v>73</v>
      </c>
      <c r="JYI42" s="103" t="s">
        <v>72</v>
      </c>
      <c r="JYJ42" s="101" t="s">
        <v>73</v>
      </c>
      <c r="JYK42" s="103" t="s">
        <v>72</v>
      </c>
      <c r="JYL42" s="101" t="s">
        <v>73</v>
      </c>
      <c r="JYM42" s="103" t="s">
        <v>72</v>
      </c>
      <c r="JYN42" s="101" t="s">
        <v>73</v>
      </c>
      <c r="JYO42" s="103" t="s">
        <v>72</v>
      </c>
      <c r="JYP42" s="101" t="s">
        <v>73</v>
      </c>
      <c r="JYQ42" s="103" t="s">
        <v>72</v>
      </c>
      <c r="JYR42" s="101" t="s">
        <v>73</v>
      </c>
      <c r="JYS42" s="103" t="s">
        <v>72</v>
      </c>
      <c r="JYT42" s="101" t="s">
        <v>73</v>
      </c>
      <c r="JYU42" s="103" t="s">
        <v>72</v>
      </c>
      <c r="JYV42" s="101" t="s">
        <v>73</v>
      </c>
      <c r="JYW42" s="103" t="s">
        <v>72</v>
      </c>
      <c r="JYX42" s="101" t="s">
        <v>73</v>
      </c>
      <c r="JYY42" s="103" t="s">
        <v>72</v>
      </c>
      <c r="JYZ42" s="101" t="s">
        <v>73</v>
      </c>
      <c r="JZA42" s="103" t="s">
        <v>72</v>
      </c>
      <c r="JZB42" s="101" t="s">
        <v>73</v>
      </c>
      <c r="JZC42" s="103" t="s">
        <v>72</v>
      </c>
      <c r="JZD42" s="101" t="s">
        <v>73</v>
      </c>
      <c r="JZE42" s="103" t="s">
        <v>72</v>
      </c>
      <c r="JZF42" s="101" t="s">
        <v>73</v>
      </c>
      <c r="JZG42" s="103" t="s">
        <v>72</v>
      </c>
      <c r="JZH42" s="101" t="s">
        <v>73</v>
      </c>
      <c r="JZI42" s="103" t="s">
        <v>72</v>
      </c>
      <c r="JZJ42" s="101" t="s">
        <v>73</v>
      </c>
      <c r="JZK42" s="103" t="s">
        <v>72</v>
      </c>
      <c r="JZL42" s="101" t="s">
        <v>73</v>
      </c>
      <c r="JZM42" s="103" t="s">
        <v>72</v>
      </c>
      <c r="JZN42" s="101" t="s">
        <v>73</v>
      </c>
      <c r="JZO42" s="103" t="s">
        <v>72</v>
      </c>
      <c r="JZP42" s="101" t="s">
        <v>73</v>
      </c>
      <c r="JZQ42" s="103" t="s">
        <v>72</v>
      </c>
      <c r="JZR42" s="101" t="s">
        <v>73</v>
      </c>
      <c r="JZS42" s="103" t="s">
        <v>72</v>
      </c>
      <c r="JZT42" s="101" t="s">
        <v>73</v>
      </c>
      <c r="JZU42" s="103" t="s">
        <v>72</v>
      </c>
      <c r="JZV42" s="101" t="s">
        <v>73</v>
      </c>
      <c r="JZW42" s="103" t="s">
        <v>72</v>
      </c>
      <c r="JZX42" s="101" t="s">
        <v>73</v>
      </c>
      <c r="JZY42" s="103" t="s">
        <v>72</v>
      </c>
      <c r="JZZ42" s="101" t="s">
        <v>73</v>
      </c>
      <c r="KAA42" s="103" t="s">
        <v>72</v>
      </c>
      <c r="KAB42" s="101" t="s">
        <v>73</v>
      </c>
      <c r="KAC42" s="103" t="s">
        <v>72</v>
      </c>
      <c r="KAD42" s="101" t="s">
        <v>73</v>
      </c>
      <c r="KAE42" s="103" t="s">
        <v>72</v>
      </c>
      <c r="KAF42" s="101" t="s">
        <v>73</v>
      </c>
      <c r="KAG42" s="103" t="s">
        <v>72</v>
      </c>
      <c r="KAH42" s="101" t="s">
        <v>73</v>
      </c>
      <c r="KAI42" s="103" t="s">
        <v>72</v>
      </c>
      <c r="KAJ42" s="101" t="s">
        <v>73</v>
      </c>
      <c r="KAK42" s="103" t="s">
        <v>72</v>
      </c>
      <c r="KAL42" s="101" t="s">
        <v>73</v>
      </c>
      <c r="KAM42" s="103" t="s">
        <v>72</v>
      </c>
      <c r="KAN42" s="101" t="s">
        <v>73</v>
      </c>
      <c r="KAO42" s="103" t="s">
        <v>72</v>
      </c>
      <c r="KAP42" s="101" t="s">
        <v>73</v>
      </c>
      <c r="KAQ42" s="103" t="s">
        <v>72</v>
      </c>
      <c r="KAR42" s="101" t="s">
        <v>73</v>
      </c>
      <c r="KAS42" s="103" t="s">
        <v>72</v>
      </c>
      <c r="KAT42" s="101" t="s">
        <v>73</v>
      </c>
      <c r="KAU42" s="103" t="s">
        <v>72</v>
      </c>
      <c r="KAV42" s="101" t="s">
        <v>73</v>
      </c>
      <c r="KAW42" s="103" t="s">
        <v>72</v>
      </c>
      <c r="KAX42" s="101" t="s">
        <v>73</v>
      </c>
      <c r="KAY42" s="103" t="s">
        <v>72</v>
      </c>
      <c r="KAZ42" s="101" t="s">
        <v>73</v>
      </c>
      <c r="KBA42" s="103" t="s">
        <v>72</v>
      </c>
      <c r="KBB42" s="101" t="s">
        <v>73</v>
      </c>
      <c r="KBC42" s="103" t="s">
        <v>72</v>
      </c>
      <c r="KBD42" s="101" t="s">
        <v>73</v>
      </c>
      <c r="KBE42" s="103" t="s">
        <v>72</v>
      </c>
      <c r="KBF42" s="101" t="s">
        <v>73</v>
      </c>
      <c r="KBG42" s="103" t="s">
        <v>72</v>
      </c>
      <c r="KBH42" s="101" t="s">
        <v>73</v>
      </c>
      <c r="KBI42" s="103" t="s">
        <v>72</v>
      </c>
      <c r="KBJ42" s="101" t="s">
        <v>73</v>
      </c>
      <c r="KBK42" s="103" t="s">
        <v>72</v>
      </c>
      <c r="KBL42" s="101" t="s">
        <v>73</v>
      </c>
      <c r="KBM42" s="103" t="s">
        <v>72</v>
      </c>
      <c r="KBN42" s="101" t="s">
        <v>73</v>
      </c>
      <c r="KBO42" s="103" t="s">
        <v>72</v>
      </c>
      <c r="KBP42" s="101" t="s">
        <v>73</v>
      </c>
      <c r="KBQ42" s="103" t="s">
        <v>72</v>
      </c>
      <c r="KBR42" s="101" t="s">
        <v>73</v>
      </c>
      <c r="KBS42" s="103" t="s">
        <v>72</v>
      </c>
      <c r="KBT42" s="101" t="s">
        <v>73</v>
      </c>
      <c r="KBU42" s="103" t="s">
        <v>72</v>
      </c>
      <c r="KBV42" s="101" t="s">
        <v>73</v>
      </c>
      <c r="KBW42" s="103" t="s">
        <v>72</v>
      </c>
      <c r="KBX42" s="101" t="s">
        <v>73</v>
      </c>
      <c r="KBY42" s="103" t="s">
        <v>72</v>
      </c>
      <c r="KBZ42" s="101" t="s">
        <v>73</v>
      </c>
      <c r="KCA42" s="103" t="s">
        <v>72</v>
      </c>
      <c r="KCB42" s="101" t="s">
        <v>73</v>
      </c>
      <c r="KCC42" s="103" t="s">
        <v>72</v>
      </c>
      <c r="KCD42" s="101" t="s">
        <v>73</v>
      </c>
      <c r="KCE42" s="103" t="s">
        <v>72</v>
      </c>
      <c r="KCF42" s="101" t="s">
        <v>73</v>
      </c>
      <c r="KCG42" s="103" t="s">
        <v>72</v>
      </c>
      <c r="KCH42" s="101" t="s">
        <v>73</v>
      </c>
      <c r="KCI42" s="103" t="s">
        <v>72</v>
      </c>
      <c r="KCJ42" s="101" t="s">
        <v>73</v>
      </c>
      <c r="KCK42" s="103" t="s">
        <v>72</v>
      </c>
      <c r="KCL42" s="101" t="s">
        <v>73</v>
      </c>
      <c r="KCM42" s="103" t="s">
        <v>72</v>
      </c>
      <c r="KCN42" s="101" t="s">
        <v>73</v>
      </c>
      <c r="KCO42" s="103" t="s">
        <v>72</v>
      </c>
      <c r="KCP42" s="101" t="s">
        <v>73</v>
      </c>
      <c r="KCQ42" s="103" t="s">
        <v>72</v>
      </c>
      <c r="KCR42" s="101" t="s">
        <v>73</v>
      </c>
      <c r="KCS42" s="103" t="s">
        <v>72</v>
      </c>
      <c r="KCT42" s="101" t="s">
        <v>73</v>
      </c>
      <c r="KCU42" s="103" t="s">
        <v>72</v>
      </c>
      <c r="KCV42" s="101" t="s">
        <v>73</v>
      </c>
      <c r="KCW42" s="103" t="s">
        <v>72</v>
      </c>
      <c r="KCX42" s="101" t="s">
        <v>73</v>
      </c>
      <c r="KCY42" s="103" t="s">
        <v>72</v>
      </c>
      <c r="KCZ42" s="101" t="s">
        <v>73</v>
      </c>
      <c r="KDA42" s="103" t="s">
        <v>72</v>
      </c>
      <c r="KDB42" s="101" t="s">
        <v>73</v>
      </c>
      <c r="KDC42" s="103" t="s">
        <v>72</v>
      </c>
      <c r="KDD42" s="101" t="s">
        <v>73</v>
      </c>
      <c r="KDE42" s="103" t="s">
        <v>72</v>
      </c>
      <c r="KDF42" s="101" t="s">
        <v>73</v>
      </c>
      <c r="KDG42" s="103" t="s">
        <v>72</v>
      </c>
      <c r="KDH42" s="101" t="s">
        <v>73</v>
      </c>
      <c r="KDI42" s="103" t="s">
        <v>72</v>
      </c>
      <c r="KDJ42" s="101" t="s">
        <v>73</v>
      </c>
      <c r="KDK42" s="103" t="s">
        <v>72</v>
      </c>
      <c r="KDL42" s="101" t="s">
        <v>73</v>
      </c>
      <c r="KDM42" s="103" t="s">
        <v>72</v>
      </c>
      <c r="KDN42" s="101" t="s">
        <v>73</v>
      </c>
      <c r="KDO42" s="103" t="s">
        <v>72</v>
      </c>
      <c r="KDP42" s="101" t="s">
        <v>73</v>
      </c>
      <c r="KDQ42" s="103" t="s">
        <v>72</v>
      </c>
      <c r="KDR42" s="101" t="s">
        <v>73</v>
      </c>
      <c r="KDS42" s="103" t="s">
        <v>72</v>
      </c>
      <c r="KDT42" s="101" t="s">
        <v>73</v>
      </c>
      <c r="KDU42" s="103" t="s">
        <v>72</v>
      </c>
      <c r="KDV42" s="101" t="s">
        <v>73</v>
      </c>
      <c r="KDW42" s="103" t="s">
        <v>72</v>
      </c>
      <c r="KDX42" s="101" t="s">
        <v>73</v>
      </c>
      <c r="KDY42" s="103" t="s">
        <v>72</v>
      </c>
      <c r="KDZ42" s="101" t="s">
        <v>73</v>
      </c>
      <c r="KEA42" s="103" t="s">
        <v>72</v>
      </c>
      <c r="KEB42" s="101" t="s">
        <v>73</v>
      </c>
      <c r="KEC42" s="103" t="s">
        <v>72</v>
      </c>
      <c r="KED42" s="101" t="s">
        <v>73</v>
      </c>
      <c r="KEE42" s="103" t="s">
        <v>72</v>
      </c>
      <c r="KEF42" s="101" t="s">
        <v>73</v>
      </c>
      <c r="KEG42" s="103" t="s">
        <v>72</v>
      </c>
      <c r="KEH42" s="101" t="s">
        <v>73</v>
      </c>
      <c r="KEI42" s="103" t="s">
        <v>72</v>
      </c>
      <c r="KEJ42" s="101" t="s">
        <v>73</v>
      </c>
      <c r="KEK42" s="103" t="s">
        <v>72</v>
      </c>
      <c r="KEL42" s="101" t="s">
        <v>73</v>
      </c>
      <c r="KEM42" s="103" t="s">
        <v>72</v>
      </c>
      <c r="KEN42" s="101" t="s">
        <v>73</v>
      </c>
      <c r="KEO42" s="103" t="s">
        <v>72</v>
      </c>
      <c r="KEP42" s="101" t="s">
        <v>73</v>
      </c>
      <c r="KEQ42" s="103" t="s">
        <v>72</v>
      </c>
      <c r="KER42" s="101" t="s">
        <v>73</v>
      </c>
      <c r="KES42" s="103" t="s">
        <v>72</v>
      </c>
      <c r="KET42" s="101" t="s">
        <v>73</v>
      </c>
      <c r="KEU42" s="103" t="s">
        <v>72</v>
      </c>
      <c r="KEV42" s="101" t="s">
        <v>73</v>
      </c>
      <c r="KEW42" s="103" t="s">
        <v>72</v>
      </c>
      <c r="KEX42" s="101" t="s">
        <v>73</v>
      </c>
      <c r="KEY42" s="103" t="s">
        <v>72</v>
      </c>
      <c r="KEZ42" s="101" t="s">
        <v>73</v>
      </c>
      <c r="KFA42" s="103" t="s">
        <v>72</v>
      </c>
      <c r="KFB42" s="101" t="s">
        <v>73</v>
      </c>
      <c r="KFC42" s="103" t="s">
        <v>72</v>
      </c>
      <c r="KFD42" s="101" t="s">
        <v>73</v>
      </c>
      <c r="KFE42" s="103" t="s">
        <v>72</v>
      </c>
      <c r="KFF42" s="101" t="s">
        <v>73</v>
      </c>
      <c r="KFG42" s="103" t="s">
        <v>72</v>
      </c>
      <c r="KFH42" s="101" t="s">
        <v>73</v>
      </c>
      <c r="KFI42" s="103" t="s">
        <v>72</v>
      </c>
      <c r="KFJ42" s="101" t="s">
        <v>73</v>
      </c>
      <c r="KFK42" s="103" t="s">
        <v>72</v>
      </c>
      <c r="KFL42" s="101" t="s">
        <v>73</v>
      </c>
      <c r="KFM42" s="103" t="s">
        <v>72</v>
      </c>
      <c r="KFN42" s="101" t="s">
        <v>73</v>
      </c>
      <c r="KFO42" s="103" t="s">
        <v>72</v>
      </c>
      <c r="KFP42" s="101" t="s">
        <v>73</v>
      </c>
      <c r="KFQ42" s="103" t="s">
        <v>72</v>
      </c>
      <c r="KFR42" s="101" t="s">
        <v>73</v>
      </c>
      <c r="KFS42" s="103" t="s">
        <v>72</v>
      </c>
      <c r="KFT42" s="101" t="s">
        <v>73</v>
      </c>
      <c r="KFU42" s="103" t="s">
        <v>72</v>
      </c>
      <c r="KFV42" s="101" t="s">
        <v>73</v>
      </c>
      <c r="KFW42" s="103" t="s">
        <v>72</v>
      </c>
      <c r="KFX42" s="101" t="s">
        <v>73</v>
      </c>
      <c r="KFY42" s="103" t="s">
        <v>72</v>
      </c>
      <c r="KFZ42" s="101" t="s">
        <v>73</v>
      </c>
      <c r="KGA42" s="103" t="s">
        <v>72</v>
      </c>
      <c r="KGB42" s="101" t="s">
        <v>73</v>
      </c>
      <c r="KGC42" s="103" t="s">
        <v>72</v>
      </c>
      <c r="KGD42" s="101" t="s">
        <v>73</v>
      </c>
      <c r="KGE42" s="103" t="s">
        <v>72</v>
      </c>
      <c r="KGF42" s="101" t="s">
        <v>73</v>
      </c>
      <c r="KGG42" s="103" t="s">
        <v>72</v>
      </c>
      <c r="KGH42" s="101" t="s">
        <v>73</v>
      </c>
      <c r="KGI42" s="103" t="s">
        <v>72</v>
      </c>
      <c r="KGJ42" s="101" t="s">
        <v>73</v>
      </c>
      <c r="KGK42" s="103" t="s">
        <v>72</v>
      </c>
      <c r="KGL42" s="101" t="s">
        <v>73</v>
      </c>
      <c r="KGM42" s="103" t="s">
        <v>72</v>
      </c>
      <c r="KGN42" s="101" t="s">
        <v>73</v>
      </c>
      <c r="KGO42" s="103" t="s">
        <v>72</v>
      </c>
      <c r="KGP42" s="101" t="s">
        <v>73</v>
      </c>
      <c r="KGQ42" s="103" t="s">
        <v>72</v>
      </c>
      <c r="KGR42" s="101" t="s">
        <v>73</v>
      </c>
      <c r="KGS42" s="103" t="s">
        <v>72</v>
      </c>
      <c r="KGT42" s="101" t="s">
        <v>73</v>
      </c>
      <c r="KGU42" s="103" t="s">
        <v>72</v>
      </c>
      <c r="KGV42" s="101" t="s">
        <v>73</v>
      </c>
      <c r="KGW42" s="103" t="s">
        <v>72</v>
      </c>
      <c r="KGX42" s="101" t="s">
        <v>73</v>
      </c>
      <c r="KGY42" s="103" t="s">
        <v>72</v>
      </c>
      <c r="KGZ42" s="101" t="s">
        <v>73</v>
      </c>
      <c r="KHA42" s="103" t="s">
        <v>72</v>
      </c>
      <c r="KHB42" s="101" t="s">
        <v>73</v>
      </c>
      <c r="KHC42" s="103" t="s">
        <v>72</v>
      </c>
      <c r="KHD42" s="101" t="s">
        <v>73</v>
      </c>
      <c r="KHE42" s="103" t="s">
        <v>72</v>
      </c>
      <c r="KHF42" s="101" t="s">
        <v>73</v>
      </c>
      <c r="KHG42" s="103" t="s">
        <v>72</v>
      </c>
      <c r="KHH42" s="101" t="s">
        <v>73</v>
      </c>
      <c r="KHI42" s="103" t="s">
        <v>72</v>
      </c>
      <c r="KHJ42" s="101" t="s">
        <v>73</v>
      </c>
      <c r="KHK42" s="103" t="s">
        <v>72</v>
      </c>
      <c r="KHL42" s="101" t="s">
        <v>73</v>
      </c>
      <c r="KHM42" s="103" t="s">
        <v>72</v>
      </c>
      <c r="KHN42" s="101" t="s">
        <v>73</v>
      </c>
      <c r="KHO42" s="103" t="s">
        <v>72</v>
      </c>
      <c r="KHP42" s="101" t="s">
        <v>73</v>
      </c>
      <c r="KHQ42" s="103" t="s">
        <v>72</v>
      </c>
      <c r="KHR42" s="101" t="s">
        <v>73</v>
      </c>
      <c r="KHS42" s="103" t="s">
        <v>72</v>
      </c>
      <c r="KHT42" s="101" t="s">
        <v>73</v>
      </c>
      <c r="KHU42" s="103" t="s">
        <v>72</v>
      </c>
      <c r="KHV42" s="101" t="s">
        <v>73</v>
      </c>
      <c r="KHW42" s="103" t="s">
        <v>72</v>
      </c>
      <c r="KHX42" s="101" t="s">
        <v>73</v>
      </c>
      <c r="KHY42" s="103" t="s">
        <v>72</v>
      </c>
      <c r="KHZ42" s="101" t="s">
        <v>73</v>
      </c>
      <c r="KIA42" s="103" t="s">
        <v>72</v>
      </c>
      <c r="KIB42" s="101" t="s">
        <v>73</v>
      </c>
      <c r="KIC42" s="103" t="s">
        <v>72</v>
      </c>
      <c r="KID42" s="101" t="s">
        <v>73</v>
      </c>
      <c r="KIE42" s="103" t="s">
        <v>72</v>
      </c>
      <c r="KIF42" s="101" t="s">
        <v>73</v>
      </c>
      <c r="KIG42" s="103" t="s">
        <v>72</v>
      </c>
      <c r="KIH42" s="101" t="s">
        <v>73</v>
      </c>
      <c r="KII42" s="103" t="s">
        <v>72</v>
      </c>
      <c r="KIJ42" s="101" t="s">
        <v>73</v>
      </c>
      <c r="KIK42" s="103" t="s">
        <v>72</v>
      </c>
      <c r="KIL42" s="101" t="s">
        <v>73</v>
      </c>
      <c r="KIM42" s="103" t="s">
        <v>72</v>
      </c>
      <c r="KIN42" s="101" t="s">
        <v>73</v>
      </c>
      <c r="KIO42" s="103" t="s">
        <v>72</v>
      </c>
      <c r="KIP42" s="101" t="s">
        <v>73</v>
      </c>
      <c r="KIQ42" s="103" t="s">
        <v>72</v>
      </c>
      <c r="KIR42" s="101" t="s">
        <v>73</v>
      </c>
      <c r="KIS42" s="103" t="s">
        <v>72</v>
      </c>
      <c r="KIT42" s="101" t="s">
        <v>73</v>
      </c>
      <c r="KIU42" s="103" t="s">
        <v>72</v>
      </c>
      <c r="KIV42" s="101" t="s">
        <v>73</v>
      </c>
      <c r="KIW42" s="103" t="s">
        <v>72</v>
      </c>
      <c r="KIX42" s="101" t="s">
        <v>73</v>
      </c>
      <c r="KIY42" s="103" t="s">
        <v>72</v>
      </c>
      <c r="KIZ42" s="101" t="s">
        <v>73</v>
      </c>
      <c r="KJA42" s="103" t="s">
        <v>72</v>
      </c>
      <c r="KJB42" s="101" t="s">
        <v>73</v>
      </c>
      <c r="KJC42" s="103" t="s">
        <v>72</v>
      </c>
      <c r="KJD42" s="101" t="s">
        <v>73</v>
      </c>
      <c r="KJE42" s="103" t="s">
        <v>72</v>
      </c>
      <c r="KJF42" s="101" t="s">
        <v>73</v>
      </c>
      <c r="KJG42" s="103" t="s">
        <v>72</v>
      </c>
      <c r="KJH42" s="101" t="s">
        <v>73</v>
      </c>
      <c r="KJI42" s="103" t="s">
        <v>72</v>
      </c>
      <c r="KJJ42" s="101" t="s">
        <v>73</v>
      </c>
      <c r="KJK42" s="103" t="s">
        <v>72</v>
      </c>
      <c r="KJL42" s="101" t="s">
        <v>73</v>
      </c>
      <c r="KJM42" s="103" t="s">
        <v>72</v>
      </c>
      <c r="KJN42" s="101" t="s">
        <v>73</v>
      </c>
      <c r="KJO42" s="103" t="s">
        <v>72</v>
      </c>
      <c r="KJP42" s="101" t="s">
        <v>73</v>
      </c>
      <c r="KJQ42" s="103" t="s">
        <v>72</v>
      </c>
      <c r="KJR42" s="101" t="s">
        <v>73</v>
      </c>
      <c r="KJS42" s="103" t="s">
        <v>72</v>
      </c>
      <c r="KJT42" s="101" t="s">
        <v>73</v>
      </c>
      <c r="KJU42" s="103" t="s">
        <v>72</v>
      </c>
      <c r="KJV42" s="101" t="s">
        <v>73</v>
      </c>
      <c r="KJW42" s="103" t="s">
        <v>72</v>
      </c>
      <c r="KJX42" s="101" t="s">
        <v>73</v>
      </c>
      <c r="KJY42" s="103" t="s">
        <v>72</v>
      </c>
      <c r="KJZ42" s="101" t="s">
        <v>73</v>
      </c>
      <c r="KKA42" s="103" t="s">
        <v>72</v>
      </c>
      <c r="KKB42" s="101" t="s">
        <v>73</v>
      </c>
      <c r="KKC42" s="103" t="s">
        <v>72</v>
      </c>
      <c r="KKD42" s="101" t="s">
        <v>73</v>
      </c>
      <c r="KKE42" s="103" t="s">
        <v>72</v>
      </c>
      <c r="KKF42" s="101" t="s">
        <v>73</v>
      </c>
      <c r="KKG42" s="103" t="s">
        <v>72</v>
      </c>
      <c r="KKH42" s="101" t="s">
        <v>73</v>
      </c>
      <c r="KKI42" s="103" t="s">
        <v>72</v>
      </c>
      <c r="KKJ42" s="101" t="s">
        <v>73</v>
      </c>
      <c r="KKK42" s="103" t="s">
        <v>72</v>
      </c>
      <c r="KKL42" s="101" t="s">
        <v>73</v>
      </c>
      <c r="KKM42" s="103" t="s">
        <v>72</v>
      </c>
      <c r="KKN42" s="101" t="s">
        <v>73</v>
      </c>
      <c r="KKO42" s="103" t="s">
        <v>72</v>
      </c>
      <c r="KKP42" s="101" t="s">
        <v>73</v>
      </c>
      <c r="KKQ42" s="103" t="s">
        <v>72</v>
      </c>
      <c r="KKR42" s="101" t="s">
        <v>73</v>
      </c>
      <c r="KKS42" s="103" t="s">
        <v>72</v>
      </c>
      <c r="KKT42" s="101" t="s">
        <v>73</v>
      </c>
      <c r="KKU42" s="103" t="s">
        <v>72</v>
      </c>
      <c r="KKV42" s="101" t="s">
        <v>73</v>
      </c>
      <c r="KKW42" s="103" t="s">
        <v>72</v>
      </c>
      <c r="KKX42" s="101" t="s">
        <v>73</v>
      </c>
      <c r="KKY42" s="103" t="s">
        <v>72</v>
      </c>
      <c r="KKZ42" s="101" t="s">
        <v>73</v>
      </c>
      <c r="KLA42" s="103" t="s">
        <v>72</v>
      </c>
      <c r="KLB42" s="101" t="s">
        <v>73</v>
      </c>
      <c r="KLC42" s="103" t="s">
        <v>72</v>
      </c>
      <c r="KLD42" s="101" t="s">
        <v>73</v>
      </c>
      <c r="KLE42" s="103" t="s">
        <v>72</v>
      </c>
      <c r="KLF42" s="101" t="s">
        <v>73</v>
      </c>
      <c r="KLG42" s="103" t="s">
        <v>72</v>
      </c>
      <c r="KLH42" s="101" t="s">
        <v>73</v>
      </c>
      <c r="KLI42" s="103" t="s">
        <v>72</v>
      </c>
      <c r="KLJ42" s="101" t="s">
        <v>73</v>
      </c>
      <c r="KLK42" s="103" t="s">
        <v>72</v>
      </c>
      <c r="KLL42" s="101" t="s">
        <v>73</v>
      </c>
      <c r="KLM42" s="103" t="s">
        <v>72</v>
      </c>
      <c r="KLN42" s="101" t="s">
        <v>73</v>
      </c>
      <c r="KLO42" s="103" t="s">
        <v>72</v>
      </c>
      <c r="KLP42" s="101" t="s">
        <v>73</v>
      </c>
      <c r="KLQ42" s="103" t="s">
        <v>72</v>
      </c>
      <c r="KLR42" s="101" t="s">
        <v>73</v>
      </c>
      <c r="KLS42" s="103" t="s">
        <v>72</v>
      </c>
      <c r="KLT42" s="101" t="s">
        <v>73</v>
      </c>
      <c r="KLU42" s="103" t="s">
        <v>72</v>
      </c>
      <c r="KLV42" s="101" t="s">
        <v>73</v>
      </c>
      <c r="KLW42" s="103" t="s">
        <v>72</v>
      </c>
      <c r="KLX42" s="101" t="s">
        <v>73</v>
      </c>
      <c r="KLY42" s="103" t="s">
        <v>72</v>
      </c>
      <c r="KLZ42" s="101" t="s">
        <v>73</v>
      </c>
      <c r="KMA42" s="103" t="s">
        <v>72</v>
      </c>
      <c r="KMB42" s="101" t="s">
        <v>73</v>
      </c>
      <c r="KMC42" s="103" t="s">
        <v>72</v>
      </c>
      <c r="KMD42" s="101" t="s">
        <v>73</v>
      </c>
      <c r="KME42" s="103" t="s">
        <v>72</v>
      </c>
      <c r="KMF42" s="101" t="s">
        <v>73</v>
      </c>
      <c r="KMG42" s="103" t="s">
        <v>72</v>
      </c>
      <c r="KMH42" s="101" t="s">
        <v>73</v>
      </c>
      <c r="KMI42" s="103" t="s">
        <v>72</v>
      </c>
      <c r="KMJ42" s="101" t="s">
        <v>73</v>
      </c>
      <c r="KMK42" s="103" t="s">
        <v>72</v>
      </c>
      <c r="KML42" s="101" t="s">
        <v>73</v>
      </c>
      <c r="KMM42" s="103" t="s">
        <v>72</v>
      </c>
      <c r="KMN42" s="101" t="s">
        <v>73</v>
      </c>
      <c r="KMO42" s="103" t="s">
        <v>72</v>
      </c>
      <c r="KMP42" s="101" t="s">
        <v>73</v>
      </c>
      <c r="KMQ42" s="103" t="s">
        <v>72</v>
      </c>
      <c r="KMR42" s="101" t="s">
        <v>73</v>
      </c>
      <c r="KMS42" s="103" t="s">
        <v>72</v>
      </c>
      <c r="KMT42" s="101" t="s">
        <v>73</v>
      </c>
      <c r="KMU42" s="103" t="s">
        <v>72</v>
      </c>
      <c r="KMV42" s="101" t="s">
        <v>73</v>
      </c>
      <c r="KMW42" s="103" t="s">
        <v>72</v>
      </c>
      <c r="KMX42" s="101" t="s">
        <v>73</v>
      </c>
      <c r="KMY42" s="103" t="s">
        <v>72</v>
      </c>
      <c r="KMZ42" s="101" t="s">
        <v>73</v>
      </c>
      <c r="KNA42" s="103" t="s">
        <v>72</v>
      </c>
      <c r="KNB42" s="101" t="s">
        <v>73</v>
      </c>
      <c r="KNC42" s="103" t="s">
        <v>72</v>
      </c>
      <c r="KND42" s="101" t="s">
        <v>73</v>
      </c>
      <c r="KNE42" s="103" t="s">
        <v>72</v>
      </c>
      <c r="KNF42" s="101" t="s">
        <v>73</v>
      </c>
      <c r="KNG42" s="103" t="s">
        <v>72</v>
      </c>
      <c r="KNH42" s="101" t="s">
        <v>73</v>
      </c>
      <c r="KNI42" s="103" t="s">
        <v>72</v>
      </c>
      <c r="KNJ42" s="101" t="s">
        <v>73</v>
      </c>
      <c r="KNK42" s="103" t="s">
        <v>72</v>
      </c>
      <c r="KNL42" s="101" t="s">
        <v>73</v>
      </c>
      <c r="KNM42" s="103" t="s">
        <v>72</v>
      </c>
      <c r="KNN42" s="101" t="s">
        <v>73</v>
      </c>
      <c r="KNO42" s="103" t="s">
        <v>72</v>
      </c>
      <c r="KNP42" s="101" t="s">
        <v>73</v>
      </c>
      <c r="KNQ42" s="103" t="s">
        <v>72</v>
      </c>
      <c r="KNR42" s="101" t="s">
        <v>73</v>
      </c>
      <c r="KNS42" s="103" t="s">
        <v>72</v>
      </c>
      <c r="KNT42" s="101" t="s">
        <v>73</v>
      </c>
      <c r="KNU42" s="103" t="s">
        <v>72</v>
      </c>
      <c r="KNV42" s="101" t="s">
        <v>73</v>
      </c>
      <c r="KNW42" s="103" t="s">
        <v>72</v>
      </c>
      <c r="KNX42" s="101" t="s">
        <v>73</v>
      </c>
      <c r="KNY42" s="103" t="s">
        <v>72</v>
      </c>
      <c r="KNZ42" s="101" t="s">
        <v>73</v>
      </c>
      <c r="KOA42" s="103" t="s">
        <v>72</v>
      </c>
      <c r="KOB42" s="101" t="s">
        <v>73</v>
      </c>
      <c r="KOC42" s="103" t="s">
        <v>72</v>
      </c>
      <c r="KOD42" s="101" t="s">
        <v>73</v>
      </c>
      <c r="KOE42" s="103" t="s">
        <v>72</v>
      </c>
      <c r="KOF42" s="101" t="s">
        <v>73</v>
      </c>
      <c r="KOG42" s="103" t="s">
        <v>72</v>
      </c>
      <c r="KOH42" s="101" t="s">
        <v>73</v>
      </c>
      <c r="KOI42" s="103" t="s">
        <v>72</v>
      </c>
      <c r="KOJ42" s="101" t="s">
        <v>73</v>
      </c>
      <c r="KOK42" s="103" t="s">
        <v>72</v>
      </c>
      <c r="KOL42" s="101" t="s">
        <v>73</v>
      </c>
      <c r="KOM42" s="103" t="s">
        <v>72</v>
      </c>
      <c r="KON42" s="101" t="s">
        <v>73</v>
      </c>
      <c r="KOO42" s="103" t="s">
        <v>72</v>
      </c>
      <c r="KOP42" s="101" t="s">
        <v>73</v>
      </c>
      <c r="KOQ42" s="103" t="s">
        <v>72</v>
      </c>
      <c r="KOR42" s="101" t="s">
        <v>73</v>
      </c>
      <c r="KOS42" s="103" t="s">
        <v>72</v>
      </c>
      <c r="KOT42" s="101" t="s">
        <v>73</v>
      </c>
      <c r="KOU42" s="103" t="s">
        <v>72</v>
      </c>
      <c r="KOV42" s="101" t="s">
        <v>73</v>
      </c>
      <c r="KOW42" s="103" t="s">
        <v>72</v>
      </c>
      <c r="KOX42" s="101" t="s">
        <v>73</v>
      </c>
      <c r="KOY42" s="103" t="s">
        <v>72</v>
      </c>
      <c r="KOZ42" s="101" t="s">
        <v>73</v>
      </c>
      <c r="KPA42" s="103" t="s">
        <v>72</v>
      </c>
      <c r="KPB42" s="101" t="s">
        <v>73</v>
      </c>
      <c r="KPC42" s="103" t="s">
        <v>72</v>
      </c>
      <c r="KPD42" s="101" t="s">
        <v>73</v>
      </c>
      <c r="KPE42" s="103" t="s">
        <v>72</v>
      </c>
      <c r="KPF42" s="101" t="s">
        <v>73</v>
      </c>
      <c r="KPG42" s="103" t="s">
        <v>72</v>
      </c>
      <c r="KPH42" s="101" t="s">
        <v>73</v>
      </c>
      <c r="KPI42" s="103" t="s">
        <v>72</v>
      </c>
      <c r="KPJ42" s="101" t="s">
        <v>73</v>
      </c>
      <c r="KPK42" s="103" t="s">
        <v>72</v>
      </c>
      <c r="KPL42" s="101" t="s">
        <v>73</v>
      </c>
      <c r="KPM42" s="103" t="s">
        <v>72</v>
      </c>
      <c r="KPN42" s="101" t="s">
        <v>73</v>
      </c>
      <c r="KPO42" s="103" t="s">
        <v>72</v>
      </c>
      <c r="KPP42" s="101" t="s">
        <v>73</v>
      </c>
      <c r="KPQ42" s="103" t="s">
        <v>72</v>
      </c>
      <c r="KPR42" s="101" t="s">
        <v>73</v>
      </c>
      <c r="KPS42" s="103" t="s">
        <v>72</v>
      </c>
      <c r="KPT42" s="101" t="s">
        <v>73</v>
      </c>
      <c r="KPU42" s="103" t="s">
        <v>72</v>
      </c>
      <c r="KPV42" s="101" t="s">
        <v>73</v>
      </c>
      <c r="KPW42" s="103" t="s">
        <v>72</v>
      </c>
      <c r="KPX42" s="101" t="s">
        <v>73</v>
      </c>
      <c r="KPY42" s="103" t="s">
        <v>72</v>
      </c>
      <c r="KPZ42" s="101" t="s">
        <v>73</v>
      </c>
      <c r="KQA42" s="103" t="s">
        <v>72</v>
      </c>
      <c r="KQB42" s="101" t="s">
        <v>73</v>
      </c>
      <c r="KQC42" s="103" t="s">
        <v>72</v>
      </c>
      <c r="KQD42" s="101" t="s">
        <v>73</v>
      </c>
      <c r="KQE42" s="103" t="s">
        <v>72</v>
      </c>
      <c r="KQF42" s="101" t="s">
        <v>73</v>
      </c>
      <c r="KQG42" s="103" t="s">
        <v>72</v>
      </c>
      <c r="KQH42" s="101" t="s">
        <v>73</v>
      </c>
      <c r="KQI42" s="103" t="s">
        <v>72</v>
      </c>
      <c r="KQJ42" s="101" t="s">
        <v>73</v>
      </c>
      <c r="KQK42" s="103" t="s">
        <v>72</v>
      </c>
      <c r="KQL42" s="101" t="s">
        <v>73</v>
      </c>
      <c r="KQM42" s="103" t="s">
        <v>72</v>
      </c>
      <c r="KQN42" s="101" t="s">
        <v>73</v>
      </c>
      <c r="KQO42" s="103" t="s">
        <v>72</v>
      </c>
      <c r="KQP42" s="101" t="s">
        <v>73</v>
      </c>
      <c r="KQQ42" s="103" t="s">
        <v>72</v>
      </c>
      <c r="KQR42" s="101" t="s">
        <v>73</v>
      </c>
      <c r="KQS42" s="103" t="s">
        <v>72</v>
      </c>
      <c r="KQT42" s="101" t="s">
        <v>73</v>
      </c>
      <c r="KQU42" s="103" t="s">
        <v>72</v>
      </c>
      <c r="KQV42" s="101" t="s">
        <v>73</v>
      </c>
      <c r="KQW42" s="103" t="s">
        <v>72</v>
      </c>
      <c r="KQX42" s="101" t="s">
        <v>73</v>
      </c>
      <c r="KQY42" s="103" t="s">
        <v>72</v>
      </c>
      <c r="KQZ42" s="101" t="s">
        <v>73</v>
      </c>
      <c r="KRA42" s="103" t="s">
        <v>72</v>
      </c>
      <c r="KRB42" s="101" t="s">
        <v>73</v>
      </c>
      <c r="KRC42" s="103" t="s">
        <v>72</v>
      </c>
      <c r="KRD42" s="101" t="s">
        <v>73</v>
      </c>
      <c r="KRE42" s="103" t="s">
        <v>72</v>
      </c>
      <c r="KRF42" s="101" t="s">
        <v>73</v>
      </c>
      <c r="KRG42" s="103" t="s">
        <v>72</v>
      </c>
      <c r="KRH42" s="101" t="s">
        <v>73</v>
      </c>
      <c r="KRI42" s="103" t="s">
        <v>72</v>
      </c>
      <c r="KRJ42" s="101" t="s">
        <v>73</v>
      </c>
      <c r="KRK42" s="103" t="s">
        <v>72</v>
      </c>
      <c r="KRL42" s="101" t="s">
        <v>73</v>
      </c>
      <c r="KRM42" s="103" t="s">
        <v>72</v>
      </c>
      <c r="KRN42" s="101" t="s">
        <v>73</v>
      </c>
      <c r="KRO42" s="103" t="s">
        <v>72</v>
      </c>
      <c r="KRP42" s="101" t="s">
        <v>73</v>
      </c>
      <c r="KRQ42" s="103" t="s">
        <v>72</v>
      </c>
      <c r="KRR42" s="101" t="s">
        <v>73</v>
      </c>
      <c r="KRS42" s="103" t="s">
        <v>72</v>
      </c>
      <c r="KRT42" s="101" t="s">
        <v>73</v>
      </c>
      <c r="KRU42" s="103" t="s">
        <v>72</v>
      </c>
      <c r="KRV42" s="101" t="s">
        <v>73</v>
      </c>
      <c r="KRW42" s="103" t="s">
        <v>72</v>
      </c>
      <c r="KRX42" s="101" t="s">
        <v>73</v>
      </c>
      <c r="KRY42" s="103" t="s">
        <v>72</v>
      </c>
      <c r="KRZ42" s="101" t="s">
        <v>73</v>
      </c>
      <c r="KSA42" s="103" t="s">
        <v>72</v>
      </c>
      <c r="KSB42" s="101" t="s">
        <v>73</v>
      </c>
      <c r="KSC42" s="103" t="s">
        <v>72</v>
      </c>
      <c r="KSD42" s="101" t="s">
        <v>73</v>
      </c>
      <c r="KSE42" s="103" t="s">
        <v>72</v>
      </c>
      <c r="KSF42" s="101" t="s">
        <v>73</v>
      </c>
      <c r="KSG42" s="103" t="s">
        <v>72</v>
      </c>
      <c r="KSH42" s="101" t="s">
        <v>73</v>
      </c>
      <c r="KSI42" s="103" t="s">
        <v>72</v>
      </c>
      <c r="KSJ42" s="101" t="s">
        <v>73</v>
      </c>
      <c r="KSK42" s="103" t="s">
        <v>72</v>
      </c>
      <c r="KSL42" s="101" t="s">
        <v>73</v>
      </c>
      <c r="KSM42" s="103" t="s">
        <v>72</v>
      </c>
      <c r="KSN42" s="101" t="s">
        <v>73</v>
      </c>
      <c r="KSO42" s="103" t="s">
        <v>72</v>
      </c>
      <c r="KSP42" s="101" t="s">
        <v>73</v>
      </c>
      <c r="KSQ42" s="103" t="s">
        <v>72</v>
      </c>
      <c r="KSR42" s="101" t="s">
        <v>73</v>
      </c>
      <c r="KSS42" s="103" t="s">
        <v>72</v>
      </c>
      <c r="KST42" s="101" t="s">
        <v>73</v>
      </c>
      <c r="KSU42" s="103" t="s">
        <v>72</v>
      </c>
      <c r="KSV42" s="101" t="s">
        <v>73</v>
      </c>
      <c r="KSW42" s="103" t="s">
        <v>72</v>
      </c>
      <c r="KSX42" s="101" t="s">
        <v>73</v>
      </c>
      <c r="KSY42" s="103" t="s">
        <v>72</v>
      </c>
      <c r="KSZ42" s="101" t="s">
        <v>73</v>
      </c>
      <c r="KTA42" s="103" t="s">
        <v>72</v>
      </c>
      <c r="KTB42" s="101" t="s">
        <v>73</v>
      </c>
      <c r="KTC42" s="103" t="s">
        <v>72</v>
      </c>
      <c r="KTD42" s="101" t="s">
        <v>73</v>
      </c>
      <c r="KTE42" s="103" t="s">
        <v>72</v>
      </c>
      <c r="KTF42" s="101" t="s">
        <v>73</v>
      </c>
      <c r="KTG42" s="103" t="s">
        <v>72</v>
      </c>
      <c r="KTH42" s="101" t="s">
        <v>73</v>
      </c>
      <c r="KTI42" s="103" t="s">
        <v>72</v>
      </c>
      <c r="KTJ42" s="101" t="s">
        <v>73</v>
      </c>
      <c r="KTK42" s="103" t="s">
        <v>72</v>
      </c>
      <c r="KTL42" s="101" t="s">
        <v>73</v>
      </c>
      <c r="KTM42" s="103" t="s">
        <v>72</v>
      </c>
      <c r="KTN42" s="101" t="s">
        <v>73</v>
      </c>
      <c r="KTO42" s="103" t="s">
        <v>72</v>
      </c>
      <c r="KTP42" s="101" t="s">
        <v>73</v>
      </c>
      <c r="KTQ42" s="103" t="s">
        <v>72</v>
      </c>
      <c r="KTR42" s="101" t="s">
        <v>73</v>
      </c>
      <c r="KTS42" s="103" t="s">
        <v>72</v>
      </c>
      <c r="KTT42" s="101" t="s">
        <v>73</v>
      </c>
      <c r="KTU42" s="103" t="s">
        <v>72</v>
      </c>
      <c r="KTV42" s="101" t="s">
        <v>73</v>
      </c>
      <c r="KTW42" s="103" t="s">
        <v>72</v>
      </c>
      <c r="KTX42" s="101" t="s">
        <v>73</v>
      </c>
      <c r="KTY42" s="103" t="s">
        <v>72</v>
      </c>
      <c r="KTZ42" s="101" t="s">
        <v>73</v>
      </c>
      <c r="KUA42" s="103" t="s">
        <v>72</v>
      </c>
      <c r="KUB42" s="101" t="s">
        <v>73</v>
      </c>
      <c r="KUC42" s="103" t="s">
        <v>72</v>
      </c>
      <c r="KUD42" s="101" t="s">
        <v>73</v>
      </c>
      <c r="KUE42" s="103" t="s">
        <v>72</v>
      </c>
      <c r="KUF42" s="101" t="s">
        <v>73</v>
      </c>
      <c r="KUG42" s="103" t="s">
        <v>72</v>
      </c>
      <c r="KUH42" s="101" t="s">
        <v>73</v>
      </c>
      <c r="KUI42" s="103" t="s">
        <v>72</v>
      </c>
      <c r="KUJ42" s="101" t="s">
        <v>73</v>
      </c>
      <c r="KUK42" s="103" t="s">
        <v>72</v>
      </c>
      <c r="KUL42" s="101" t="s">
        <v>73</v>
      </c>
      <c r="KUM42" s="103" t="s">
        <v>72</v>
      </c>
      <c r="KUN42" s="101" t="s">
        <v>73</v>
      </c>
      <c r="KUO42" s="103" t="s">
        <v>72</v>
      </c>
      <c r="KUP42" s="101" t="s">
        <v>73</v>
      </c>
      <c r="KUQ42" s="103" t="s">
        <v>72</v>
      </c>
      <c r="KUR42" s="101" t="s">
        <v>73</v>
      </c>
      <c r="KUS42" s="103" t="s">
        <v>72</v>
      </c>
      <c r="KUT42" s="101" t="s">
        <v>73</v>
      </c>
      <c r="KUU42" s="103" t="s">
        <v>72</v>
      </c>
      <c r="KUV42" s="101" t="s">
        <v>73</v>
      </c>
      <c r="KUW42" s="103" t="s">
        <v>72</v>
      </c>
      <c r="KUX42" s="101" t="s">
        <v>73</v>
      </c>
      <c r="KUY42" s="103" t="s">
        <v>72</v>
      </c>
      <c r="KUZ42" s="101" t="s">
        <v>73</v>
      </c>
      <c r="KVA42" s="103" t="s">
        <v>72</v>
      </c>
      <c r="KVB42" s="101" t="s">
        <v>73</v>
      </c>
      <c r="KVC42" s="103" t="s">
        <v>72</v>
      </c>
      <c r="KVD42" s="101" t="s">
        <v>73</v>
      </c>
      <c r="KVE42" s="103" t="s">
        <v>72</v>
      </c>
      <c r="KVF42" s="101" t="s">
        <v>73</v>
      </c>
      <c r="KVG42" s="103" t="s">
        <v>72</v>
      </c>
      <c r="KVH42" s="101" t="s">
        <v>73</v>
      </c>
      <c r="KVI42" s="103" t="s">
        <v>72</v>
      </c>
      <c r="KVJ42" s="101" t="s">
        <v>73</v>
      </c>
      <c r="KVK42" s="103" t="s">
        <v>72</v>
      </c>
      <c r="KVL42" s="101" t="s">
        <v>73</v>
      </c>
      <c r="KVM42" s="103" t="s">
        <v>72</v>
      </c>
      <c r="KVN42" s="101" t="s">
        <v>73</v>
      </c>
      <c r="KVO42" s="103" t="s">
        <v>72</v>
      </c>
      <c r="KVP42" s="101" t="s">
        <v>73</v>
      </c>
      <c r="KVQ42" s="103" t="s">
        <v>72</v>
      </c>
      <c r="KVR42" s="101" t="s">
        <v>73</v>
      </c>
      <c r="KVS42" s="103" t="s">
        <v>72</v>
      </c>
      <c r="KVT42" s="101" t="s">
        <v>73</v>
      </c>
      <c r="KVU42" s="103" t="s">
        <v>72</v>
      </c>
      <c r="KVV42" s="101" t="s">
        <v>73</v>
      </c>
      <c r="KVW42" s="103" t="s">
        <v>72</v>
      </c>
      <c r="KVX42" s="101" t="s">
        <v>73</v>
      </c>
      <c r="KVY42" s="103" t="s">
        <v>72</v>
      </c>
      <c r="KVZ42" s="101" t="s">
        <v>73</v>
      </c>
      <c r="KWA42" s="103" t="s">
        <v>72</v>
      </c>
      <c r="KWB42" s="101" t="s">
        <v>73</v>
      </c>
      <c r="KWC42" s="103" t="s">
        <v>72</v>
      </c>
      <c r="KWD42" s="101" t="s">
        <v>73</v>
      </c>
      <c r="KWE42" s="103" t="s">
        <v>72</v>
      </c>
      <c r="KWF42" s="101" t="s">
        <v>73</v>
      </c>
      <c r="KWG42" s="103" t="s">
        <v>72</v>
      </c>
      <c r="KWH42" s="101" t="s">
        <v>73</v>
      </c>
      <c r="KWI42" s="103" t="s">
        <v>72</v>
      </c>
      <c r="KWJ42" s="101" t="s">
        <v>73</v>
      </c>
      <c r="KWK42" s="103" t="s">
        <v>72</v>
      </c>
      <c r="KWL42" s="101" t="s">
        <v>73</v>
      </c>
      <c r="KWM42" s="103" t="s">
        <v>72</v>
      </c>
      <c r="KWN42" s="101" t="s">
        <v>73</v>
      </c>
      <c r="KWO42" s="103" t="s">
        <v>72</v>
      </c>
      <c r="KWP42" s="101" t="s">
        <v>73</v>
      </c>
      <c r="KWQ42" s="103" t="s">
        <v>72</v>
      </c>
      <c r="KWR42" s="101" t="s">
        <v>73</v>
      </c>
      <c r="KWS42" s="103" t="s">
        <v>72</v>
      </c>
      <c r="KWT42" s="101" t="s">
        <v>73</v>
      </c>
      <c r="KWU42" s="103" t="s">
        <v>72</v>
      </c>
      <c r="KWV42" s="101" t="s">
        <v>73</v>
      </c>
      <c r="KWW42" s="103" t="s">
        <v>72</v>
      </c>
      <c r="KWX42" s="101" t="s">
        <v>73</v>
      </c>
      <c r="KWY42" s="103" t="s">
        <v>72</v>
      </c>
      <c r="KWZ42" s="101" t="s">
        <v>73</v>
      </c>
      <c r="KXA42" s="103" t="s">
        <v>72</v>
      </c>
      <c r="KXB42" s="101" t="s">
        <v>73</v>
      </c>
      <c r="KXC42" s="103" t="s">
        <v>72</v>
      </c>
      <c r="KXD42" s="101" t="s">
        <v>73</v>
      </c>
      <c r="KXE42" s="103" t="s">
        <v>72</v>
      </c>
      <c r="KXF42" s="101" t="s">
        <v>73</v>
      </c>
      <c r="KXG42" s="103" t="s">
        <v>72</v>
      </c>
      <c r="KXH42" s="101" t="s">
        <v>73</v>
      </c>
      <c r="KXI42" s="103" t="s">
        <v>72</v>
      </c>
      <c r="KXJ42" s="101" t="s">
        <v>73</v>
      </c>
      <c r="KXK42" s="103" t="s">
        <v>72</v>
      </c>
      <c r="KXL42" s="101" t="s">
        <v>73</v>
      </c>
      <c r="KXM42" s="103" t="s">
        <v>72</v>
      </c>
      <c r="KXN42" s="101" t="s">
        <v>73</v>
      </c>
      <c r="KXO42" s="103" t="s">
        <v>72</v>
      </c>
      <c r="KXP42" s="101" t="s">
        <v>73</v>
      </c>
      <c r="KXQ42" s="103" t="s">
        <v>72</v>
      </c>
      <c r="KXR42" s="101" t="s">
        <v>73</v>
      </c>
      <c r="KXS42" s="103" t="s">
        <v>72</v>
      </c>
      <c r="KXT42" s="101" t="s">
        <v>73</v>
      </c>
      <c r="KXU42" s="103" t="s">
        <v>72</v>
      </c>
      <c r="KXV42" s="101" t="s">
        <v>73</v>
      </c>
      <c r="KXW42" s="103" t="s">
        <v>72</v>
      </c>
      <c r="KXX42" s="101" t="s">
        <v>73</v>
      </c>
      <c r="KXY42" s="103" t="s">
        <v>72</v>
      </c>
      <c r="KXZ42" s="101" t="s">
        <v>73</v>
      </c>
      <c r="KYA42" s="103" t="s">
        <v>72</v>
      </c>
      <c r="KYB42" s="101" t="s">
        <v>73</v>
      </c>
      <c r="KYC42" s="103" t="s">
        <v>72</v>
      </c>
      <c r="KYD42" s="101" t="s">
        <v>73</v>
      </c>
      <c r="KYE42" s="103" t="s">
        <v>72</v>
      </c>
      <c r="KYF42" s="101" t="s">
        <v>73</v>
      </c>
      <c r="KYG42" s="103" t="s">
        <v>72</v>
      </c>
      <c r="KYH42" s="101" t="s">
        <v>73</v>
      </c>
      <c r="KYI42" s="103" t="s">
        <v>72</v>
      </c>
      <c r="KYJ42" s="101" t="s">
        <v>73</v>
      </c>
      <c r="KYK42" s="103" t="s">
        <v>72</v>
      </c>
      <c r="KYL42" s="101" t="s">
        <v>73</v>
      </c>
      <c r="KYM42" s="103" t="s">
        <v>72</v>
      </c>
      <c r="KYN42" s="101" t="s">
        <v>73</v>
      </c>
      <c r="KYO42" s="103" t="s">
        <v>72</v>
      </c>
      <c r="KYP42" s="101" t="s">
        <v>73</v>
      </c>
      <c r="KYQ42" s="103" t="s">
        <v>72</v>
      </c>
      <c r="KYR42" s="101" t="s">
        <v>73</v>
      </c>
      <c r="KYS42" s="103" t="s">
        <v>72</v>
      </c>
      <c r="KYT42" s="101" t="s">
        <v>73</v>
      </c>
      <c r="KYU42" s="103" t="s">
        <v>72</v>
      </c>
      <c r="KYV42" s="101" t="s">
        <v>73</v>
      </c>
      <c r="KYW42" s="103" t="s">
        <v>72</v>
      </c>
      <c r="KYX42" s="101" t="s">
        <v>73</v>
      </c>
      <c r="KYY42" s="103" t="s">
        <v>72</v>
      </c>
      <c r="KYZ42" s="101" t="s">
        <v>73</v>
      </c>
      <c r="KZA42" s="103" t="s">
        <v>72</v>
      </c>
      <c r="KZB42" s="101" t="s">
        <v>73</v>
      </c>
      <c r="KZC42" s="103" t="s">
        <v>72</v>
      </c>
      <c r="KZD42" s="101" t="s">
        <v>73</v>
      </c>
      <c r="KZE42" s="103" t="s">
        <v>72</v>
      </c>
      <c r="KZF42" s="101" t="s">
        <v>73</v>
      </c>
      <c r="KZG42" s="103" t="s">
        <v>72</v>
      </c>
      <c r="KZH42" s="101" t="s">
        <v>73</v>
      </c>
      <c r="KZI42" s="103" t="s">
        <v>72</v>
      </c>
      <c r="KZJ42" s="101" t="s">
        <v>73</v>
      </c>
      <c r="KZK42" s="103" t="s">
        <v>72</v>
      </c>
      <c r="KZL42" s="101" t="s">
        <v>73</v>
      </c>
      <c r="KZM42" s="103" t="s">
        <v>72</v>
      </c>
      <c r="KZN42" s="101" t="s">
        <v>73</v>
      </c>
      <c r="KZO42" s="103" t="s">
        <v>72</v>
      </c>
      <c r="KZP42" s="101" t="s">
        <v>73</v>
      </c>
      <c r="KZQ42" s="103" t="s">
        <v>72</v>
      </c>
      <c r="KZR42" s="101" t="s">
        <v>73</v>
      </c>
      <c r="KZS42" s="103" t="s">
        <v>72</v>
      </c>
      <c r="KZT42" s="101" t="s">
        <v>73</v>
      </c>
      <c r="KZU42" s="103" t="s">
        <v>72</v>
      </c>
      <c r="KZV42" s="101" t="s">
        <v>73</v>
      </c>
      <c r="KZW42" s="103" t="s">
        <v>72</v>
      </c>
      <c r="KZX42" s="101" t="s">
        <v>73</v>
      </c>
      <c r="KZY42" s="103" t="s">
        <v>72</v>
      </c>
      <c r="KZZ42" s="101" t="s">
        <v>73</v>
      </c>
      <c r="LAA42" s="103" t="s">
        <v>72</v>
      </c>
      <c r="LAB42" s="101" t="s">
        <v>73</v>
      </c>
      <c r="LAC42" s="103" t="s">
        <v>72</v>
      </c>
      <c r="LAD42" s="101" t="s">
        <v>73</v>
      </c>
      <c r="LAE42" s="103" t="s">
        <v>72</v>
      </c>
      <c r="LAF42" s="101" t="s">
        <v>73</v>
      </c>
      <c r="LAG42" s="103" t="s">
        <v>72</v>
      </c>
      <c r="LAH42" s="101" t="s">
        <v>73</v>
      </c>
      <c r="LAI42" s="103" t="s">
        <v>72</v>
      </c>
      <c r="LAJ42" s="101" t="s">
        <v>73</v>
      </c>
      <c r="LAK42" s="103" t="s">
        <v>72</v>
      </c>
      <c r="LAL42" s="101" t="s">
        <v>73</v>
      </c>
      <c r="LAM42" s="103" t="s">
        <v>72</v>
      </c>
      <c r="LAN42" s="101" t="s">
        <v>73</v>
      </c>
      <c r="LAO42" s="103" t="s">
        <v>72</v>
      </c>
      <c r="LAP42" s="101" t="s">
        <v>73</v>
      </c>
      <c r="LAQ42" s="103" t="s">
        <v>72</v>
      </c>
      <c r="LAR42" s="101" t="s">
        <v>73</v>
      </c>
      <c r="LAS42" s="103" t="s">
        <v>72</v>
      </c>
      <c r="LAT42" s="101" t="s">
        <v>73</v>
      </c>
      <c r="LAU42" s="103" t="s">
        <v>72</v>
      </c>
      <c r="LAV42" s="101" t="s">
        <v>73</v>
      </c>
      <c r="LAW42" s="103" t="s">
        <v>72</v>
      </c>
      <c r="LAX42" s="101" t="s">
        <v>73</v>
      </c>
      <c r="LAY42" s="103" t="s">
        <v>72</v>
      </c>
      <c r="LAZ42" s="101" t="s">
        <v>73</v>
      </c>
      <c r="LBA42" s="103" t="s">
        <v>72</v>
      </c>
      <c r="LBB42" s="101" t="s">
        <v>73</v>
      </c>
      <c r="LBC42" s="103" t="s">
        <v>72</v>
      </c>
      <c r="LBD42" s="101" t="s">
        <v>73</v>
      </c>
      <c r="LBE42" s="103" t="s">
        <v>72</v>
      </c>
      <c r="LBF42" s="101" t="s">
        <v>73</v>
      </c>
      <c r="LBG42" s="103" t="s">
        <v>72</v>
      </c>
      <c r="LBH42" s="101" t="s">
        <v>73</v>
      </c>
      <c r="LBI42" s="103" t="s">
        <v>72</v>
      </c>
      <c r="LBJ42" s="101" t="s">
        <v>73</v>
      </c>
      <c r="LBK42" s="103" t="s">
        <v>72</v>
      </c>
      <c r="LBL42" s="101" t="s">
        <v>73</v>
      </c>
      <c r="LBM42" s="103" t="s">
        <v>72</v>
      </c>
      <c r="LBN42" s="101" t="s">
        <v>73</v>
      </c>
      <c r="LBO42" s="103" t="s">
        <v>72</v>
      </c>
      <c r="LBP42" s="101" t="s">
        <v>73</v>
      </c>
      <c r="LBQ42" s="103" t="s">
        <v>72</v>
      </c>
      <c r="LBR42" s="101" t="s">
        <v>73</v>
      </c>
      <c r="LBS42" s="103" t="s">
        <v>72</v>
      </c>
      <c r="LBT42" s="101" t="s">
        <v>73</v>
      </c>
      <c r="LBU42" s="103" t="s">
        <v>72</v>
      </c>
      <c r="LBV42" s="101" t="s">
        <v>73</v>
      </c>
      <c r="LBW42" s="103" t="s">
        <v>72</v>
      </c>
      <c r="LBX42" s="101" t="s">
        <v>73</v>
      </c>
      <c r="LBY42" s="103" t="s">
        <v>72</v>
      </c>
      <c r="LBZ42" s="101" t="s">
        <v>73</v>
      </c>
      <c r="LCA42" s="103" t="s">
        <v>72</v>
      </c>
      <c r="LCB42" s="101" t="s">
        <v>73</v>
      </c>
      <c r="LCC42" s="103" t="s">
        <v>72</v>
      </c>
      <c r="LCD42" s="101" t="s">
        <v>73</v>
      </c>
      <c r="LCE42" s="103" t="s">
        <v>72</v>
      </c>
      <c r="LCF42" s="101" t="s">
        <v>73</v>
      </c>
      <c r="LCG42" s="103" t="s">
        <v>72</v>
      </c>
      <c r="LCH42" s="101" t="s">
        <v>73</v>
      </c>
      <c r="LCI42" s="103" t="s">
        <v>72</v>
      </c>
      <c r="LCJ42" s="101" t="s">
        <v>73</v>
      </c>
      <c r="LCK42" s="103" t="s">
        <v>72</v>
      </c>
      <c r="LCL42" s="101" t="s">
        <v>73</v>
      </c>
      <c r="LCM42" s="103" t="s">
        <v>72</v>
      </c>
      <c r="LCN42" s="101" t="s">
        <v>73</v>
      </c>
      <c r="LCO42" s="103" t="s">
        <v>72</v>
      </c>
      <c r="LCP42" s="101" t="s">
        <v>73</v>
      </c>
      <c r="LCQ42" s="103" t="s">
        <v>72</v>
      </c>
      <c r="LCR42" s="101" t="s">
        <v>73</v>
      </c>
      <c r="LCS42" s="103" t="s">
        <v>72</v>
      </c>
      <c r="LCT42" s="101" t="s">
        <v>73</v>
      </c>
      <c r="LCU42" s="103" t="s">
        <v>72</v>
      </c>
      <c r="LCV42" s="101" t="s">
        <v>73</v>
      </c>
      <c r="LCW42" s="103" t="s">
        <v>72</v>
      </c>
      <c r="LCX42" s="101" t="s">
        <v>73</v>
      </c>
      <c r="LCY42" s="103" t="s">
        <v>72</v>
      </c>
      <c r="LCZ42" s="101" t="s">
        <v>73</v>
      </c>
      <c r="LDA42" s="103" t="s">
        <v>72</v>
      </c>
      <c r="LDB42" s="101" t="s">
        <v>73</v>
      </c>
      <c r="LDC42" s="103" t="s">
        <v>72</v>
      </c>
      <c r="LDD42" s="101" t="s">
        <v>73</v>
      </c>
      <c r="LDE42" s="103" t="s">
        <v>72</v>
      </c>
      <c r="LDF42" s="101" t="s">
        <v>73</v>
      </c>
      <c r="LDG42" s="103" t="s">
        <v>72</v>
      </c>
      <c r="LDH42" s="101" t="s">
        <v>73</v>
      </c>
      <c r="LDI42" s="103" t="s">
        <v>72</v>
      </c>
      <c r="LDJ42" s="101" t="s">
        <v>73</v>
      </c>
      <c r="LDK42" s="103" t="s">
        <v>72</v>
      </c>
      <c r="LDL42" s="101" t="s">
        <v>73</v>
      </c>
      <c r="LDM42" s="103" t="s">
        <v>72</v>
      </c>
      <c r="LDN42" s="101" t="s">
        <v>73</v>
      </c>
      <c r="LDO42" s="103" t="s">
        <v>72</v>
      </c>
      <c r="LDP42" s="101" t="s">
        <v>73</v>
      </c>
      <c r="LDQ42" s="103" t="s">
        <v>72</v>
      </c>
      <c r="LDR42" s="101" t="s">
        <v>73</v>
      </c>
      <c r="LDS42" s="103" t="s">
        <v>72</v>
      </c>
      <c r="LDT42" s="101" t="s">
        <v>73</v>
      </c>
      <c r="LDU42" s="103" t="s">
        <v>72</v>
      </c>
      <c r="LDV42" s="101" t="s">
        <v>73</v>
      </c>
      <c r="LDW42" s="103" t="s">
        <v>72</v>
      </c>
      <c r="LDX42" s="101" t="s">
        <v>73</v>
      </c>
      <c r="LDY42" s="103" t="s">
        <v>72</v>
      </c>
      <c r="LDZ42" s="101" t="s">
        <v>73</v>
      </c>
      <c r="LEA42" s="103" t="s">
        <v>72</v>
      </c>
      <c r="LEB42" s="101" t="s">
        <v>73</v>
      </c>
      <c r="LEC42" s="103" t="s">
        <v>72</v>
      </c>
      <c r="LED42" s="101" t="s">
        <v>73</v>
      </c>
      <c r="LEE42" s="103" t="s">
        <v>72</v>
      </c>
      <c r="LEF42" s="101" t="s">
        <v>73</v>
      </c>
      <c r="LEG42" s="103" t="s">
        <v>72</v>
      </c>
      <c r="LEH42" s="101" t="s">
        <v>73</v>
      </c>
      <c r="LEI42" s="103" t="s">
        <v>72</v>
      </c>
      <c r="LEJ42" s="101" t="s">
        <v>73</v>
      </c>
      <c r="LEK42" s="103" t="s">
        <v>72</v>
      </c>
      <c r="LEL42" s="101" t="s">
        <v>73</v>
      </c>
      <c r="LEM42" s="103" t="s">
        <v>72</v>
      </c>
      <c r="LEN42" s="101" t="s">
        <v>73</v>
      </c>
      <c r="LEO42" s="103" t="s">
        <v>72</v>
      </c>
      <c r="LEP42" s="101" t="s">
        <v>73</v>
      </c>
      <c r="LEQ42" s="103" t="s">
        <v>72</v>
      </c>
      <c r="LER42" s="101" t="s">
        <v>73</v>
      </c>
      <c r="LES42" s="103" t="s">
        <v>72</v>
      </c>
      <c r="LET42" s="101" t="s">
        <v>73</v>
      </c>
      <c r="LEU42" s="103" t="s">
        <v>72</v>
      </c>
      <c r="LEV42" s="101" t="s">
        <v>73</v>
      </c>
      <c r="LEW42" s="103" t="s">
        <v>72</v>
      </c>
      <c r="LEX42" s="101" t="s">
        <v>73</v>
      </c>
      <c r="LEY42" s="103" t="s">
        <v>72</v>
      </c>
      <c r="LEZ42" s="101" t="s">
        <v>73</v>
      </c>
      <c r="LFA42" s="103" t="s">
        <v>72</v>
      </c>
      <c r="LFB42" s="101" t="s">
        <v>73</v>
      </c>
      <c r="LFC42" s="103" t="s">
        <v>72</v>
      </c>
      <c r="LFD42" s="101" t="s">
        <v>73</v>
      </c>
      <c r="LFE42" s="103" t="s">
        <v>72</v>
      </c>
      <c r="LFF42" s="101" t="s">
        <v>73</v>
      </c>
      <c r="LFG42" s="103" t="s">
        <v>72</v>
      </c>
      <c r="LFH42" s="101" t="s">
        <v>73</v>
      </c>
      <c r="LFI42" s="103" t="s">
        <v>72</v>
      </c>
      <c r="LFJ42" s="101" t="s">
        <v>73</v>
      </c>
      <c r="LFK42" s="103" t="s">
        <v>72</v>
      </c>
      <c r="LFL42" s="101" t="s">
        <v>73</v>
      </c>
      <c r="LFM42" s="103" t="s">
        <v>72</v>
      </c>
      <c r="LFN42" s="101" t="s">
        <v>73</v>
      </c>
      <c r="LFO42" s="103" t="s">
        <v>72</v>
      </c>
      <c r="LFP42" s="101" t="s">
        <v>73</v>
      </c>
      <c r="LFQ42" s="103" t="s">
        <v>72</v>
      </c>
      <c r="LFR42" s="101" t="s">
        <v>73</v>
      </c>
      <c r="LFS42" s="103" t="s">
        <v>72</v>
      </c>
      <c r="LFT42" s="101" t="s">
        <v>73</v>
      </c>
      <c r="LFU42" s="103" t="s">
        <v>72</v>
      </c>
      <c r="LFV42" s="101" t="s">
        <v>73</v>
      </c>
      <c r="LFW42" s="103" t="s">
        <v>72</v>
      </c>
      <c r="LFX42" s="101" t="s">
        <v>73</v>
      </c>
      <c r="LFY42" s="103" t="s">
        <v>72</v>
      </c>
      <c r="LFZ42" s="101" t="s">
        <v>73</v>
      </c>
      <c r="LGA42" s="103" t="s">
        <v>72</v>
      </c>
      <c r="LGB42" s="101" t="s">
        <v>73</v>
      </c>
      <c r="LGC42" s="103" t="s">
        <v>72</v>
      </c>
      <c r="LGD42" s="101" t="s">
        <v>73</v>
      </c>
      <c r="LGE42" s="103" t="s">
        <v>72</v>
      </c>
      <c r="LGF42" s="101" t="s">
        <v>73</v>
      </c>
      <c r="LGG42" s="103" t="s">
        <v>72</v>
      </c>
      <c r="LGH42" s="101" t="s">
        <v>73</v>
      </c>
      <c r="LGI42" s="103" t="s">
        <v>72</v>
      </c>
      <c r="LGJ42" s="101" t="s">
        <v>73</v>
      </c>
      <c r="LGK42" s="103" t="s">
        <v>72</v>
      </c>
      <c r="LGL42" s="101" t="s">
        <v>73</v>
      </c>
      <c r="LGM42" s="103" t="s">
        <v>72</v>
      </c>
      <c r="LGN42" s="101" t="s">
        <v>73</v>
      </c>
      <c r="LGO42" s="103" t="s">
        <v>72</v>
      </c>
      <c r="LGP42" s="101" t="s">
        <v>73</v>
      </c>
      <c r="LGQ42" s="103" t="s">
        <v>72</v>
      </c>
      <c r="LGR42" s="101" t="s">
        <v>73</v>
      </c>
      <c r="LGS42" s="103" t="s">
        <v>72</v>
      </c>
      <c r="LGT42" s="101" t="s">
        <v>73</v>
      </c>
      <c r="LGU42" s="103" t="s">
        <v>72</v>
      </c>
      <c r="LGV42" s="101" t="s">
        <v>73</v>
      </c>
      <c r="LGW42" s="103" t="s">
        <v>72</v>
      </c>
      <c r="LGX42" s="101" t="s">
        <v>73</v>
      </c>
      <c r="LGY42" s="103" t="s">
        <v>72</v>
      </c>
      <c r="LGZ42" s="101" t="s">
        <v>73</v>
      </c>
      <c r="LHA42" s="103" t="s">
        <v>72</v>
      </c>
      <c r="LHB42" s="101" t="s">
        <v>73</v>
      </c>
      <c r="LHC42" s="103" t="s">
        <v>72</v>
      </c>
      <c r="LHD42" s="101" t="s">
        <v>73</v>
      </c>
      <c r="LHE42" s="103" t="s">
        <v>72</v>
      </c>
      <c r="LHF42" s="101" t="s">
        <v>73</v>
      </c>
      <c r="LHG42" s="103" t="s">
        <v>72</v>
      </c>
      <c r="LHH42" s="101" t="s">
        <v>73</v>
      </c>
      <c r="LHI42" s="103" t="s">
        <v>72</v>
      </c>
      <c r="LHJ42" s="101" t="s">
        <v>73</v>
      </c>
      <c r="LHK42" s="103" t="s">
        <v>72</v>
      </c>
      <c r="LHL42" s="101" t="s">
        <v>73</v>
      </c>
      <c r="LHM42" s="103" t="s">
        <v>72</v>
      </c>
      <c r="LHN42" s="101" t="s">
        <v>73</v>
      </c>
      <c r="LHO42" s="103" t="s">
        <v>72</v>
      </c>
      <c r="LHP42" s="101" t="s">
        <v>73</v>
      </c>
      <c r="LHQ42" s="103" t="s">
        <v>72</v>
      </c>
      <c r="LHR42" s="101" t="s">
        <v>73</v>
      </c>
      <c r="LHS42" s="103" t="s">
        <v>72</v>
      </c>
      <c r="LHT42" s="101" t="s">
        <v>73</v>
      </c>
      <c r="LHU42" s="103" t="s">
        <v>72</v>
      </c>
      <c r="LHV42" s="101" t="s">
        <v>73</v>
      </c>
      <c r="LHW42" s="103" t="s">
        <v>72</v>
      </c>
      <c r="LHX42" s="101" t="s">
        <v>73</v>
      </c>
      <c r="LHY42" s="103" t="s">
        <v>72</v>
      </c>
      <c r="LHZ42" s="101" t="s">
        <v>73</v>
      </c>
      <c r="LIA42" s="103" t="s">
        <v>72</v>
      </c>
      <c r="LIB42" s="101" t="s">
        <v>73</v>
      </c>
      <c r="LIC42" s="103" t="s">
        <v>72</v>
      </c>
      <c r="LID42" s="101" t="s">
        <v>73</v>
      </c>
      <c r="LIE42" s="103" t="s">
        <v>72</v>
      </c>
      <c r="LIF42" s="101" t="s">
        <v>73</v>
      </c>
      <c r="LIG42" s="103" t="s">
        <v>72</v>
      </c>
      <c r="LIH42" s="101" t="s">
        <v>73</v>
      </c>
      <c r="LII42" s="103" t="s">
        <v>72</v>
      </c>
      <c r="LIJ42" s="101" t="s">
        <v>73</v>
      </c>
      <c r="LIK42" s="103" t="s">
        <v>72</v>
      </c>
      <c r="LIL42" s="101" t="s">
        <v>73</v>
      </c>
      <c r="LIM42" s="103" t="s">
        <v>72</v>
      </c>
      <c r="LIN42" s="101" t="s">
        <v>73</v>
      </c>
      <c r="LIO42" s="103" t="s">
        <v>72</v>
      </c>
      <c r="LIP42" s="101" t="s">
        <v>73</v>
      </c>
      <c r="LIQ42" s="103" t="s">
        <v>72</v>
      </c>
      <c r="LIR42" s="101" t="s">
        <v>73</v>
      </c>
      <c r="LIS42" s="103" t="s">
        <v>72</v>
      </c>
      <c r="LIT42" s="101" t="s">
        <v>73</v>
      </c>
      <c r="LIU42" s="103" t="s">
        <v>72</v>
      </c>
      <c r="LIV42" s="101" t="s">
        <v>73</v>
      </c>
      <c r="LIW42" s="103" t="s">
        <v>72</v>
      </c>
      <c r="LIX42" s="101" t="s">
        <v>73</v>
      </c>
      <c r="LIY42" s="103" t="s">
        <v>72</v>
      </c>
      <c r="LIZ42" s="101" t="s">
        <v>73</v>
      </c>
      <c r="LJA42" s="103" t="s">
        <v>72</v>
      </c>
      <c r="LJB42" s="101" t="s">
        <v>73</v>
      </c>
      <c r="LJC42" s="103" t="s">
        <v>72</v>
      </c>
      <c r="LJD42" s="101" t="s">
        <v>73</v>
      </c>
      <c r="LJE42" s="103" t="s">
        <v>72</v>
      </c>
      <c r="LJF42" s="101" t="s">
        <v>73</v>
      </c>
      <c r="LJG42" s="103" t="s">
        <v>72</v>
      </c>
      <c r="LJH42" s="101" t="s">
        <v>73</v>
      </c>
      <c r="LJI42" s="103" t="s">
        <v>72</v>
      </c>
      <c r="LJJ42" s="101" t="s">
        <v>73</v>
      </c>
      <c r="LJK42" s="103" t="s">
        <v>72</v>
      </c>
      <c r="LJL42" s="101" t="s">
        <v>73</v>
      </c>
      <c r="LJM42" s="103" t="s">
        <v>72</v>
      </c>
      <c r="LJN42" s="101" t="s">
        <v>73</v>
      </c>
      <c r="LJO42" s="103" t="s">
        <v>72</v>
      </c>
      <c r="LJP42" s="101" t="s">
        <v>73</v>
      </c>
      <c r="LJQ42" s="103" t="s">
        <v>72</v>
      </c>
      <c r="LJR42" s="101" t="s">
        <v>73</v>
      </c>
      <c r="LJS42" s="103" t="s">
        <v>72</v>
      </c>
      <c r="LJT42" s="101" t="s">
        <v>73</v>
      </c>
      <c r="LJU42" s="103" t="s">
        <v>72</v>
      </c>
      <c r="LJV42" s="101" t="s">
        <v>73</v>
      </c>
      <c r="LJW42" s="103" t="s">
        <v>72</v>
      </c>
      <c r="LJX42" s="101" t="s">
        <v>73</v>
      </c>
      <c r="LJY42" s="103" t="s">
        <v>72</v>
      </c>
      <c r="LJZ42" s="101" t="s">
        <v>73</v>
      </c>
      <c r="LKA42" s="103" t="s">
        <v>72</v>
      </c>
      <c r="LKB42" s="101" t="s">
        <v>73</v>
      </c>
      <c r="LKC42" s="103" t="s">
        <v>72</v>
      </c>
      <c r="LKD42" s="101" t="s">
        <v>73</v>
      </c>
      <c r="LKE42" s="103" t="s">
        <v>72</v>
      </c>
      <c r="LKF42" s="101" t="s">
        <v>73</v>
      </c>
      <c r="LKG42" s="103" t="s">
        <v>72</v>
      </c>
      <c r="LKH42" s="101" t="s">
        <v>73</v>
      </c>
      <c r="LKI42" s="103" t="s">
        <v>72</v>
      </c>
      <c r="LKJ42" s="101" t="s">
        <v>73</v>
      </c>
      <c r="LKK42" s="103" t="s">
        <v>72</v>
      </c>
      <c r="LKL42" s="101" t="s">
        <v>73</v>
      </c>
      <c r="LKM42" s="103" t="s">
        <v>72</v>
      </c>
      <c r="LKN42" s="101" t="s">
        <v>73</v>
      </c>
      <c r="LKO42" s="103" t="s">
        <v>72</v>
      </c>
      <c r="LKP42" s="101" t="s">
        <v>73</v>
      </c>
      <c r="LKQ42" s="103" t="s">
        <v>72</v>
      </c>
      <c r="LKR42" s="101" t="s">
        <v>73</v>
      </c>
      <c r="LKS42" s="103" t="s">
        <v>72</v>
      </c>
      <c r="LKT42" s="101" t="s">
        <v>73</v>
      </c>
      <c r="LKU42" s="103" t="s">
        <v>72</v>
      </c>
      <c r="LKV42" s="101" t="s">
        <v>73</v>
      </c>
      <c r="LKW42" s="103" t="s">
        <v>72</v>
      </c>
      <c r="LKX42" s="101" t="s">
        <v>73</v>
      </c>
      <c r="LKY42" s="103" t="s">
        <v>72</v>
      </c>
      <c r="LKZ42" s="101" t="s">
        <v>73</v>
      </c>
      <c r="LLA42" s="103" t="s">
        <v>72</v>
      </c>
      <c r="LLB42" s="101" t="s">
        <v>73</v>
      </c>
      <c r="LLC42" s="103" t="s">
        <v>72</v>
      </c>
      <c r="LLD42" s="101" t="s">
        <v>73</v>
      </c>
      <c r="LLE42" s="103" t="s">
        <v>72</v>
      </c>
      <c r="LLF42" s="101" t="s">
        <v>73</v>
      </c>
      <c r="LLG42" s="103" t="s">
        <v>72</v>
      </c>
      <c r="LLH42" s="101" t="s">
        <v>73</v>
      </c>
      <c r="LLI42" s="103" t="s">
        <v>72</v>
      </c>
      <c r="LLJ42" s="101" t="s">
        <v>73</v>
      </c>
      <c r="LLK42" s="103" t="s">
        <v>72</v>
      </c>
      <c r="LLL42" s="101" t="s">
        <v>73</v>
      </c>
      <c r="LLM42" s="103" t="s">
        <v>72</v>
      </c>
      <c r="LLN42" s="101" t="s">
        <v>73</v>
      </c>
      <c r="LLO42" s="103" t="s">
        <v>72</v>
      </c>
      <c r="LLP42" s="101" t="s">
        <v>73</v>
      </c>
      <c r="LLQ42" s="103" t="s">
        <v>72</v>
      </c>
      <c r="LLR42" s="101" t="s">
        <v>73</v>
      </c>
      <c r="LLS42" s="103" t="s">
        <v>72</v>
      </c>
      <c r="LLT42" s="101" t="s">
        <v>73</v>
      </c>
      <c r="LLU42" s="103" t="s">
        <v>72</v>
      </c>
      <c r="LLV42" s="101" t="s">
        <v>73</v>
      </c>
      <c r="LLW42" s="103" t="s">
        <v>72</v>
      </c>
      <c r="LLX42" s="101" t="s">
        <v>73</v>
      </c>
      <c r="LLY42" s="103" t="s">
        <v>72</v>
      </c>
      <c r="LLZ42" s="101" t="s">
        <v>73</v>
      </c>
      <c r="LMA42" s="103" t="s">
        <v>72</v>
      </c>
      <c r="LMB42" s="101" t="s">
        <v>73</v>
      </c>
      <c r="LMC42" s="103" t="s">
        <v>72</v>
      </c>
      <c r="LMD42" s="101" t="s">
        <v>73</v>
      </c>
      <c r="LME42" s="103" t="s">
        <v>72</v>
      </c>
      <c r="LMF42" s="101" t="s">
        <v>73</v>
      </c>
      <c r="LMG42" s="103" t="s">
        <v>72</v>
      </c>
      <c r="LMH42" s="101" t="s">
        <v>73</v>
      </c>
      <c r="LMI42" s="103" t="s">
        <v>72</v>
      </c>
      <c r="LMJ42" s="101" t="s">
        <v>73</v>
      </c>
      <c r="LMK42" s="103" t="s">
        <v>72</v>
      </c>
      <c r="LML42" s="101" t="s">
        <v>73</v>
      </c>
      <c r="LMM42" s="103" t="s">
        <v>72</v>
      </c>
      <c r="LMN42" s="101" t="s">
        <v>73</v>
      </c>
      <c r="LMO42" s="103" t="s">
        <v>72</v>
      </c>
      <c r="LMP42" s="101" t="s">
        <v>73</v>
      </c>
      <c r="LMQ42" s="103" t="s">
        <v>72</v>
      </c>
      <c r="LMR42" s="101" t="s">
        <v>73</v>
      </c>
      <c r="LMS42" s="103" t="s">
        <v>72</v>
      </c>
      <c r="LMT42" s="101" t="s">
        <v>73</v>
      </c>
      <c r="LMU42" s="103" t="s">
        <v>72</v>
      </c>
      <c r="LMV42" s="101" t="s">
        <v>73</v>
      </c>
      <c r="LMW42" s="103" t="s">
        <v>72</v>
      </c>
      <c r="LMX42" s="101" t="s">
        <v>73</v>
      </c>
      <c r="LMY42" s="103" t="s">
        <v>72</v>
      </c>
      <c r="LMZ42" s="101" t="s">
        <v>73</v>
      </c>
      <c r="LNA42" s="103" t="s">
        <v>72</v>
      </c>
      <c r="LNB42" s="101" t="s">
        <v>73</v>
      </c>
      <c r="LNC42" s="103" t="s">
        <v>72</v>
      </c>
      <c r="LND42" s="101" t="s">
        <v>73</v>
      </c>
      <c r="LNE42" s="103" t="s">
        <v>72</v>
      </c>
      <c r="LNF42" s="101" t="s">
        <v>73</v>
      </c>
      <c r="LNG42" s="103" t="s">
        <v>72</v>
      </c>
      <c r="LNH42" s="101" t="s">
        <v>73</v>
      </c>
      <c r="LNI42" s="103" t="s">
        <v>72</v>
      </c>
      <c r="LNJ42" s="101" t="s">
        <v>73</v>
      </c>
      <c r="LNK42" s="103" t="s">
        <v>72</v>
      </c>
      <c r="LNL42" s="101" t="s">
        <v>73</v>
      </c>
      <c r="LNM42" s="103" t="s">
        <v>72</v>
      </c>
      <c r="LNN42" s="101" t="s">
        <v>73</v>
      </c>
      <c r="LNO42" s="103" t="s">
        <v>72</v>
      </c>
      <c r="LNP42" s="101" t="s">
        <v>73</v>
      </c>
      <c r="LNQ42" s="103" t="s">
        <v>72</v>
      </c>
      <c r="LNR42" s="101" t="s">
        <v>73</v>
      </c>
      <c r="LNS42" s="103" t="s">
        <v>72</v>
      </c>
      <c r="LNT42" s="101" t="s">
        <v>73</v>
      </c>
      <c r="LNU42" s="103" t="s">
        <v>72</v>
      </c>
      <c r="LNV42" s="101" t="s">
        <v>73</v>
      </c>
      <c r="LNW42" s="103" t="s">
        <v>72</v>
      </c>
      <c r="LNX42" s="101" t="s">
        <v>73</v>
      </c>
      <c r="LNY42" s="103" t="s">
        <v>72</v>
      </c>
      <c r="LNZ42" s="101" t="s">
        <v>73</v>
      </c>
      <c r="LOA42" s="103" t="s">
        <v>72</v>
      </c>
      <c r="LOB42" s="101" t="s">
        <v>73</v>
      </c>
      <c r="LOC42" s="103" t="s">
        <v>72</v>
      </c>
      <c r="LOD42" s="101" t="s">
        <v>73</v>
      </c>
      <c r="LOE42" s="103" t="s">
        <v>72</v>
      </c>
      <c r="LOF42" s="101" t="s">
        <v>73</v>
      </c>
      <c r="LOG42" s="103" t="s">
        <v>72</v>
      </c>
      <c r="LOH42" s="101" t="s">
        <v>73</v>
      </c>
      <c r="LOI42" s="103" t="s">
        <v>72</v>
      </c>
      <c r="LOJ42" s="101" t="s">
        <v>73</v>
      </c>
      <c r="LOK42" s="103" t="s">
        <v>72</v>
      </c>
      <c r="LOL42" s="101" t="s">
        <v>73</v>
      </c>
      <c r="LOM42" s="103" t="s">
        <v>72</v>
      </c>
      <c r="LON42" s="101" t="s">
        <v>73</v>
      </c>
      <c r="LOO42" s="103" t="s">
        <v>72</v>
      </c>
      <c r="LOP42" s="101" t="s">
        <v>73</v>
      </c>
      <c r="LOQ42" s="103" t="s">
        <v>72</v>
      </c>
      <c r="LOR42" s="101" t="s">
        <v>73</v>
      </c>
      <c r="LOS42" s="103" t="s">
        <v>72</v>
      </c>
      <c r="LOT42" s="101" t="s">
        <v>73</v>
      </c>
      <c r="LOU42" s="103" t="s">
        <v>72</v>
      </c>
      <c r="LOV42" s="101" t="s">
        <v>73</v>
      </c>
      <c r="LOW42" s="103" t="s">
        <v>72</v>
      </c>
      <c r="LOX42" s="101" t="s">
        <v>73</v>
      </c>
      <c r="LOY42" s="103" t="s">
        <v>72</v>
      </c>
      <c r="LOZ42" s="101" t="s">
        <v>73</v>
      </c>
      <c r="LPA42" s="103" t="s">
        <v>72</v>
      </c>
      <c r="LPB42" s="101" t="s">
        <v>73</v>
      </c>
      <c r="LPC42" s="103" t="s">
        <v>72</v>
      </c>
      <c r="LPD42" s="101" t="s">
        <v>73</v>
      </c>
      <c r="LPE42" s="103" t="s">
        <v>72</v>
      </c>
      <c r="LPF42" s="101" t="s">
        <v>73</v>
      </c>
      <c r="LPG42" s="103" t="s">
        <v>72</v>
      </c>
      <c r="LPH42" s="101" t="s">
        <v>73</v>
      </c>
      <c r="LPI42" s="103" t="s">
        <v>72</v>
      </c>
      <c r="LPJ42" s="101" t="s">
        <v>73</v>
      </c>
      <c r="LPK42" s="103" t="s">
        <v>72</v>
      </c>
      <c r="LPL42" s="101" t="s">
        <v>73</v>
      </c>
      <c r="LPM42" s="103" t="s">
        <v>72</v>
      </c>
      <c r="LPN42" s="101" t="s">
        <v>73</v>
      </c>
      <c r="LPO42" s="103" t="s">
        <v>72</v>
      </c>
      <c r="LPP42" s="101" t="s">
        <v>73</v>
      </c>
      <c r="LPQ42" s="103" t="s">
        <v>72</v>
      </c>
      <c r="LPR42" s="101" t="s">
        <v>73</v>
      </c>
      <c r="LPS42" s="103" t="s">
        <v>72</v>
      </c>
      <c r="LPT42" s="101" t="s">
        <v>73</v>
      </c>
      <c r="LPU42" s="103" t="s">
        <v>72</v>
      </c>
      <c r="LPV42" s="101" t="s">
        <v>73</v>
      </c>
      <c r="LPW42" s="103" t="s">
        <v>72</v>
      </c>
      <c r="LPX42" s="101" t="s">
        <v>73</v>
      </c>
      <c r="LPY42" s="103" t="s">
        <v>72</v>
      </c>
      <c r="LPZ42" s="101" t="s">
        <v>73</v>
      </c>
      <c r="LQA42" s="103" t="s">
        <v>72</v>
      </c>
      <c r="LQB42" s="101" t="s">
        <v>73</v>
      </c>
      <c r="LQC42" s="103" t="s">
        <v>72</v>
      </c>
      <c r="LQD42" s="101" t="s">
        <v>73</v>
      </c>
      <c r="LQE42" s="103" t="s">
        <v>72</v>
      </c>
      <c r="LQF42" s="101" t="s">
        <v>73</v>
      </c>
      <c r="LQG42" s="103" t="s">
        <v>72</v>
      </c>
      <c r="LQH42" s="101" t="s">
        <v>73</v>
      </c>
      <c r="LQI42" s="103" t="s">
        <v>72</v>
      </c>
      <c r="LQJ42" s="101" t="s">
        <v>73</v>
      </c>
      <c r="LQK42" s="103" t="s">
        <v>72</v>
      </c>
      <c r="LQL42" s="101" t="s">
        <v>73</v>
      </c>
      <c r="LQM42" s="103" t="s">
        <v>72</v>
      </c>
      <c r="LQN42" s="101" t="s">
        <v>73</v>
      </c>
      <c r="LQO42" s="103" t="s">
        <v>72</v>
      </c>
      <c r="LQP42" s="101" t="s">
        <v>73</v>
      </c>
      <c r="LQQ42" s="103" t="s">
        <v>72</v>
      </c>
      <c r="LQR42" s="101" t="s">
        <v>73</v>
      </c>
      <c r="LQS42" s="103" t="s">
        <v>72</v>
      </c>
      <c r="LQT42" s="101" t="s">
        <v>73</v>
      </c>
      <c r="LQU42" s="103" t="s">
        <v>72</v>
      </c>
      <c r="LQV42" s="101" t="s">
        <v>73</v>
      </c>
      <c r="LQW42" s="103" t="s">
        <v>72</v>
      </c>
      <c r="LQX42" s="101" t="s">
        <v>73</v>
      </c>
      <c r="LQY42" s="103" t="s">
        <v>72</v>
      </c>
      <c r="LQZ42" s="101" t="s">
        <v>73</v>
      </c>
      <c r="LRA42" s="103" t="s">
        <v>72</v>
      </c>
      <c r="LRB42" s="101" t="s">
        <v>73</v>
      </c>
      <c r="LRC42" s="103" t="s">
        <v>72</v>
      </c>
      <c r="LRD42" s="101" t="s">
        <v>73</v>
      </c>
      <c r="LRE42" s="103" t="s">
        <v>72</v>
      </c>
      <c r="LRF42" s="101" t="s">
        <v>73</v>
      </c>
      <c r="LRG42" s="103" t="s">
        <v>72</v>
      </c>
      <c r="LRH42" s="101" t="s">
        <v>73</v>
      </c>
      <c r="LRI42" s="103" t="s">
        <v>72</v>
      </c>
      <c r="LRJ42" s="101" t="s">
        <v>73</v>
      </c>
      <c r="LRK42" s="103" t="s">
        <v>72</v>
      </c>
      <c r="LRL42" s="101" t="s">
        <v>73</v>
      </c>
      <c r="LRM42" s="103" t="s">
        <v>72</v>
      </c>
      <c r="LRN42" s="101" t="s">
        <v>73</v>
      </c>
      <c r="LRO42" s="103" t="s">
        <v>72</v>
      </c>
      <c r="LRP42" s="101" t="s">
        <v>73</v>
      </c>
      <c r="LRQ42" s="103" t="s">
        <v>72</v>
      </c>
      <c r="LRR42" s="101" t="s">
        <v>73</v>
      </c>
      <c r="LRS42" s="103" t="s">
        <v>72</v>
      </c>
      <c r="LRT42" s="101" t="s">
        <v>73</v>
      </c>
      <c r="LRU42" s="103" t="s">
        <v>72</v>
      </c>
      <c r="LRV42" s="101" t="s">
        <v>73</v>
      </c>
      <c r="LRW42" s="103" t="s">
        <v>72</v>
      </c>
      <c r="LRX42" s="101" t="s">
        <v>73</v>
      </c>
      <c r="LRY42" s="103" t="s">
        <v>72</v>
      </c>
      <c r="LRZ42" s="101" t="s">
        <v>73</v>
      </c>
      <c r="LSA42" s="103" t="s">
        <v>72</v>
      </c>
      <c r="LSB42" s="101" t="s">
        <v>73</v>
      </c>
      <c r="LSC42" s="103" t="s">
        <v>72</v>
      </c>
      <c r="LSD42" s="101" t="s">
        <v>73</v>
      </c>
      <c r="LSE42" s="103" t="s">
        <v>72</v>
      </c>
      <c r="LSF42" s="101" t="s">
        <v>73</v>
      </c>
      <c r="LSG42" s="103" t="s">
        <v>72</v>
      </c>
      <c r="LSH42" s="101" t="s">
        <v>73</v>
      </c>
      <c r="LSI42" s="103" t="s">
        <v>72</v>
      </c>
      <c r="LSJ42" s="101" t="s">
        <v>73</v>
      </c>
      <c r="LSK42" s="103" t="s">
        <v>72</v>
      </c>
      <c r="LSL42" s="101" t="s">
        <v>73</v>
      </c>
      <c r="LSM42" s="103" t="s">
        <v>72</v>
      </c>
      <c r="LSN42" s="101" t="s">
        <v>73</v>
      </c>
      <c r="LSO42" s="103" t="s">
        <v>72</v>
      </c>
      <c r="LSP42" s="101" t="s">
        <v>73</v>
      </c>
      <c r="LSQ42" s="103" t="s">
        <v>72</v>
      </c>
      <c r="LSR42" s="101" t="s">
        <v>73</v>
      </c>
      <c r="LSS42" s="103" t="s">
        <v>72</v>
      </c>
      <c r="LST42" s="101" t="s">
        <v>73</v>
      </c>
      <c r="LSU42" s="103" t="s">
        <v>72</v>
      </c>
      <c r="LSV42" s="101" t="s">
        <v>73</v>
      </c>
      <c r="LSW42" s="103" t="s">
        <v>72</v>
      </c>
      <c r="LSX42" s="101" t="s">
        <v>73</v>
      </c>
      <c r="LSY42" s="103" t="s">
        <v>72</v>
      </c>
      <c r="LSZ42" s="101" t="s">
        <v>73</v>
      </c>
      <c r="LTA42" s="103" t="s">
        <v>72</v>
      </c>
      <c r="LTB42" s="101" t="s">
        <v>73</v>
      </c>
      <c r="LTC42" s="103" t="s">
        <v>72</v>
      </c>
      <c r="LTD42" s="101" t="s">
        <v>73</v>
      </c>
      <c r="LTE42" s="103" t="s">
        <v>72</v>
      </c>
      <c r="LTF42" s="101" t="s">
        <v>73</v>
      </c>
      <c r="LTG42" s="103" t="s">
        <v>72</v>
      </c>
      <c r="LTH42" s="101" t="s">
        <v>73</v>
      </c>
      <c r="LTI42" s="103" t="s">
        <v>72</v>
      </c>
      <c r="LTJ42" s="101" t="s">
        <v>73</v>
      </c>
      <c r="LTK42" s="103" t="s">
        <v>72</v>
      </c>
      <c r="LTL42" s="101" t="s">
        <v>73</v>
      </c>
      <c r="LTM42" s="103" t="s">
        <v>72</v>
      </c>
      <c r="LTN42" s="101" t="s">
        <v>73</v>
      </c>
      <c r="LTO42" s="103" t="s">
        <v>72</v>
      </c>
      <c r="LTP42" s="101" t="s">
        <v>73</v>
      </c>
      <c r="LTQ42" s="103" t="s">
        <v>72</v>
      </c>
      <c r="LTR42" s="101" t="s">
        <v>73</v>
      </c>
      <c r="LTS42" s="103" t="s">
        <v>72</v>
      </c>
      <c r="LTT42" s="101" t="s">
        <v>73</v>
      </c>
      <c r="LTU42" s="103" t="s">
        <v>72</v>
      </c>
      <c r="LTV42" s="101" t="s">
        <v>73</v>
      </c>
      <c r="LTW42" s="103" t="s">
        <v>72</v>
      </c>
      <c r="LTX42" s="101" t="s">
        <v>73</v>
      </c>
      <c r="LTY42" s="103" t="s">
        <v>72</v>
      </c>
      <c r="LTZ42" s="101" t="s">
        <v>73</v>
      </c>
      <c r="LUA42" s="103" t="s">
        <v>72</v>
      </c>
      <c r="LUB42" s="101" t="s">
        <v>73</v>
      </c>
      <c r="LUC42" s="103" t="s">
        <v>72</v>
      </c>
      <c r="LUD42" s="101" t="s">
        <v>73</v>
      </c>
      <c r="LUE42" s="103" t="s">
        <v>72</v>
      </c>
      <c r="LUF42" s="101" t="s">
        <v>73</v>
      </c>
      <c r="LUG42" s="103" t="s">
        <v>72</v>
      </c>
      <c r="LUH42" s="101" t="s">
        <v>73</v>
      </c>
      <c r="LUI42" s="103" t="s">
        <v>72</v>
      </c>
      <c r="LUJ42" s="101" t="s">
        <v>73</v>
      </c>
      <c r="LUK42" s="103" t="s">
        <v>72</v>
      </c>
      <c r="LUL42" s="101" t="s">
        <v>73</v>
      </c>
      <c r="LUM42" s="103" t="s">
        <v>72</v>
      </c>
      <c r="LUN42" s="101" t="s">
        <v>73</v>
      </c>
      <c r="LUO42" s="103" t="s">
        <v>72</v>
      </c>
      <c r="LUP42" s="101" t="s">
        <v>73</v>
      </c>
      <c r="LUQ42" s="103" t="s">
        <v>72</v>
      </c>
      <c r="LUR42" s="101" t="s">
        <v>73</v>
      </c>
      <c r="LUS42" s="103" t="s">
        <v>72</v>
      </c>
      <c r="LUT42" s="101" t="s">
        <v>73</v>
      </c>
      <c r="LUU42" s="103" t="s">
        <v>72</v>
      </c>
      <c r="LUV42" s="101" t="s">
        <v>73</v>
      </c>
      <c r="LUW42" s="103" t="s">
        <v>72</v>
      </c>
      <c r="LUX42" s="101" t="s">
        <v>73</v>
      </c>
      <c r="LUY42" s="103" t="s">
        <v>72</v>
      </c>
      <c r="LUZ42" s="101" t="s">
        <v>73</v>
      </c>
      <c r="LVA42" s="103" t="s">
        <v>72</v>
      </c>
      <c r="LVB42" s="101" t="s">
        <v>73</v>
      </c>
      <c r="LVC42" s="103" t="s">
        <v>72</v>
      </c>
      <c r="LVD42" s="101" t="s">
        <v>73</v>
      </c>
      <c r="LVE42" s="103" t="s">
        <v>72</v>
      </c>
      <c r="LVF42" s="101" t="s">
        <v>73</v>
      </c>
      <c r="LVG42" s="103" t="s">
        <v>72</v>
      </c>
      <c r="LVH42" s="101" t="s">
        <v>73</v>
      </c>
      <c r="LVI42" s="103" t="s">
        <v>72</v>
      </c>
      <c r="LVJ42" s="101" t="s">
        <v>73</v>
      </c>
      <c r="LVK42" s="103" t="s">
        <v>72</v>
      </c>
      <c r="LVL42" s="101" t="s">
        <v>73</v>
      </c>
      <c r="LVM42" s="103" t="s">
        <v>72</v>
      </c>
      <c r="LVN42" s="101" t="s">
        <v>73</v>
      </c>
      <c r="LVO42" s="103" t="s">
        <v>72</v>
      </c>
      <c r="LVP42" s="101" t="s">
        <v>73</v>
      </c>
      <c r="LVQ42" s="103" t="s">
        <v>72</v>
      </c>
      <c r="LVR42" s="101" t="s">
        <v>73</v>
      </c>
      <c r="LVS42" s="103" t="s">
        <v>72</v>
      </c>
      <c r="LVT42" s="101" t="s">
        <v>73</v>
      </c>
      <c r="LVU42" s="103" t="s">
        <v>72</v>
      </c>
      <c r="LVV42" s="101" t="s">
        <v>73</v>
      </c>
      <c r="LVW42" s="103" t="s">
        <v>72</v>
      </c>
      <c r="LVX42" s="101" t="s">
        <v>73</v>
      </c>
      <c r="LVY42" s="103" t="s">
        <v>72</v>
      </c>
      <c r="LVZ42" s="101" t="s">
        <v>73</v>
      </c>
      <c r="LWA42" s="103" t="s">
        <v>72</v>
      </c>
      <c r="LWB42" s="101" t="s">
        <v>73</v>
      </c>
      <c r="LWC42" s="103" t="s">
        <v>72</v>
      </c>
      <c r="LWD42" s="101" t="s">
        <v>73</v>
      </c>
      <c r="LWE42" s="103" t="s">
        <v>72</v>
      </c>
      <c r="LWF42" s="101" t="s">
        <v>73</v>
      </c>
      <c r="LWG42" s="103" t="s">
        <v>72</v>
      </c>
      <c r="LWH42" s="101" t="s">
        <v>73</v>
      </c>
      <c r="LWI42" s="103" t="s">
        <v>72</v>
      </c>
      <c r="LWJ42" s="101" t="s">
        <v>73</v>
      </c>
      <c r="LWK42" s="103" t="s">
        <v>72</v>
      </c>
      <c r="LWL42" s="101" t="s">
        <v>73</v>
      </c>
      <c r="LWM42" s="103" t="s">
        <v>72</v>
      </c>
      <c r="LWN42" s="101" t="s">
        <v>73</v>
      </c>
      <c r="LWO42" s="103" t="s">
        <v>72</v>
      </c>
      <c r="LWP42" s="101" t="s">
        <v>73</v>
      </c>
      <c r="LWQ42" s="103" t="s">
        <v>72</v>
      </c>
      <c r="LWR42" s="101" t="s">
        <v>73</v>
      </c>
      <c r="LWS42" s="103" t="s">
        <v>72</v>
      </c>
      <c r="LWT42" s="101" t="s">
        <v>73</v>
      </c>
      <c r="LWU42" s="103" t="s">
        <v>72</v>
      </c>
      <c r="LWV42" s="101" t="s">
        <v>73</v>
      </c>
      <c r="LWW42" s="103" t="s">
        <v>72</v>
      </c>
      <c r="LWX42" s="101" t="s">
        <v>73</v>
      </c>
      <c r="LWY42" s="103" t="s">
        <v>72</v>
      </c>
      <c r="LWZ42" s="101" t="s">
        <v>73</v>
      </c>
      <c r="LXA42" s="103" t="s">
        <v>72</v>
      </c>
      <c r="LXB42" s="101" t="s">
        <v>73</v>
      </c>
      <c r="LXC42" s="103" t="s">
        <v>72</v>
      </c>
      <c r="LXD42" s="101" t="s">
        <v>73</v>
      </c>
      <c r="LXE42" s="103" t="s">
        <v>72</v>
      </c>
      <c r="LXF42" s="101" t="s">
        <v>73</v>
      </c>
      <c r="LXG42" s="103" t="s">
        <v>72</v>
      </c>
      <c r="LXH42" s="101" t="s">
        <v>73</v>
      </c>
      <c r="LXI42" s="103" t="s">
        <v>72</v>
      </c>
      <c r="LXJ42" s="101" t="s">
        <v>73</v>
      </c>
      <c r="LXK42" s="103" t="s">
        <v>72</v>
      </c>
      <c r="LXL42" s="101" t="s">
        <v>73</v>
      </c>
      <c r="LXM42" s="103" t="s">
        <v>72</v>
      </c>
      <c r="LXN42" s="101" t="s">
        <v>73</v>
      </c>
      <c r="LXO42" s="103" t="s">
        <v>72</v>
      </c>
      <c r="LXP42" s="101" t="s">
        <v>73</v>
      </c>
      <c r="LXQ42" s="103" t="s">
        <v>72</v>
      </c>
      <c r="LXR42" s="101" t="s">
        <v>73</v>
      </c>
      <c r="LXS42" s="103" t="s">
        <v>72</v>
      </c>
      <c r="LXT42" s="101" t="s">
        <v>73</v>
      </c>
      <c r="LXU42" s="103" t="s">
        <v>72</v>
      </c>
      <c r="LXV42" s="101" t="s">
        <v>73</v>
      </c>
      <c r="LXW42" s="103" t="s">
        <v>72</v>
      </c>
      <c r="LXX42" s="101" t="s">
        <v>73</v>
      </c>
      <c r="LXY42" s="103" t="s">
        <v>72</v>
      </c>
      <c r="LXZ42" s="101" t="s">
        <v>73</v>
      </c>
      <c r="LYA42" s="103" t="s">
        <v>72</v>
      </c>
      <c r="LYB42" s="101" t="s">
        <v>73</v>
      </c>
      <c r="LYC42" s="103" t="s">
        <v>72</v>
      </c>
      <c r="LYD42" s="101" t="s">
        <v>73</v>
      </c>
      <c r="LYE42" s="103" t="s">
        <v>72</v>
      </c>
      <c r="LYF42" s="101" t="s">
        <v>73</v>
      </c>
      <c r="LYG42" s="103" t="s">
        <v>72</v>
      </c>
      <c r="LYH42" s="101" t="s">
        <v>73</v>
      </c>
      <c r="LYI42" s="103" t="s">
        <v>72</v>
      </c>
      <c r="LYJ42" s="101" t="s">
        <v>73</v>
      </c>
      <c r="LYK42" s="103" t="s">
        <v>72</v>
      </c>
      <c r="LYL42" s="101" t="s">
        <v>73</v>
      </c>
      <c r="LYM42" s="103" t="s">
        <v>72</v>
      </c>
      <c r="LYN42" s="101" t="s">
        <v>73</v>
      </c>
      <c r="LYO42" s="103" t="s">
        <v>72</v>
      </c>
      <c r="LYP42" s="101" t="s">
        <v>73</v>
      </c>
      <c r="LYQ42" s="103" t="s">
        <v>72</v>
      </c>
      <c r="LYR42" s="101" t="s">
        <v>73</v>
      </c>
      <c r="LYS42" s="103" t="s">
        <v>72</v>
      </c>
      <c r="LYT42" s="101" t="s">
        <v>73</v>
      </c>
      <c r="LYU42" s="103" t="s">
        <v>72</v>
      </c>
      <c r="LYV42" s="101" t="s">
        <v>73</v>
      </c>
      <c r="LYW42" s="103" t="s">
        <v>72</v>
      </c>
      <c r="LYX42" s="101" t="s">
        <v>73</v>
      </c>
      <c r="LYY42" s="103" t="s">
        <v>72</v>
      </c>
      <c r="LYZ42" s="101" t="s">
        <v>73</v>
      </c>
      <c r="LZA42" s="103" t="s">
        <v>72</v>
      </c>
      <c r="LZB42" s="101" t="s">
        <v>73</v>
      </c>
      <c r="LZC42" s="103" t="s">
        <v>72</v>
      </c>
      <c r="LZD42" s="101" t="s">
        <v>73</v>
      </c>
      <c r="LZE42" s="103" t="s">
        <v>72</v>
      </c>
      <c r="LZF42" s="101" t="s">
        <v>73</v>
      </c>
      <c r="LZG42" s="103" t="s">
        <v>72</v>
      </c>
      <c r="LZH42" s="101" t="s">
        <v>73</v>
      </c>
      <c r="LZI42" s="103" t="s">
        <v>72</v>
      </c>
      <c r="LZJ42" s="101" t="s">
        <v>73</v>
      </c>
      <c r="LZK42" s="103" t="s">
        <v>72</v>
      </c>
      <c r="LZL42" s="101" t="s">
        <v>73</v>
      </c>
      <c r="LZM42" s="103" t="s">
        <v>72</v>
      </c>
      <c r="LZN42" s="101" t="s">
        <v>73</v>
      </c>
      <c r="LZO42" s="103" t="s">
        <v>72</v>
      </c>
      <c r="LZP42" s="101" t="s">
        <v>73</v>
      </c>
      <c r="LZQ42" s="103" t="s">
        <v>72</v>
      </c>
      <c r="LZR42" s="101" t="s">
        <v>73</v>
      </c>
      <c r="LZS42" s="103" t="s">
        <v>72</v>
      </c>
      <c r="LZT42" s="101" t="s">
        <v>73</v>
      </c>
      <c r="LZU42" s="103" t="s">
        <v>72</v>
      </c>
      <c r="LZV42" s="101" t="s">
        <v>73</v>
      </c>
      <c r="LZW42" s="103" t="s">
        <v>72</v>
      </c>
      <c r="LZX42" s="101" t="s">
        <v>73</v>
      </c>
      <c r="LZY42" s="103" t="s">
        <v>72</v>
      </c>
      <c r="LZZ42" s="101" t="s">
        <v>73</v>
      </c>
      <c r="MAA42" s="103" t="s">
        <v>72</v>
      </c>
      <c r="MAB42" s="101" t="s">
        <v>73</v>
      </c>
      <c r="MAC42" s="103" t="s">
        <v>72</v>
      </c>
      <c r="MAD42" s="101" t="s">
        <v>73</v>
      </c>
      <c r="MAE42" s="103" t="s">
        <v>72</v>
      </c>
      <c r="MAF42" s="101" t="s">
        <v>73</v>
      </c>
      <c r="MAG42" s="103" t="s">
        <v>72</v>
      </c>
      <c r="MAH42" s="101" t="s">
        <v>73</v>
      </c>
      <c r="MAI42" s="103" t="s">
        <v>72</v>
      </c>
      <c r="MAJ42" s="101" t="s">
        <v>73</v>
      </c>
      <c r="MAK42" s="103" t="s">
        <v>72</v>
      </c>
      <c r="MAL42" s="101" t="s">
        <v>73</v>
      </c>
      <c r="MAM42" s="103" t="s">
        <v>72</v>
      </c>
      <c r="MAN42" s="101" t="s">
        <v>73</v>
      </c>
      <c r="MAO42" s="103" t="s">
        <v>72</v>
      </c>
      <c r="MAP42" s="101" t="s">
        <v>73</v>
      </c>
      <c r="MAQ42" s="103" t="s">
        <v>72</v>
      </c>
      <c r="MAR42" s="101" t="s">
        <v>73</v>
      </c>
      <c r="MAS42" s="103" t="s">
        <v>72</v>
      </c>
      <c r="MAT42" s="101" t="s">
        <v>73</v>
      </c>
      <c r="MAU42" s="103" t="s">
        <v>72</v>
      </c>
      <c r="MAV42" s="101" t="s">
        <v>73</v>
      </c>
      <c r="MAW42" s="103" t="s">
        <v>72</v>
      </c>
      <c r="MAX42" s="101" t="s">
        <v>73</v>
      </c>
      <c r="MAY42" s="103" t="s">
        <v>72</v>
      </c>
      <c r="MAZ42" s="101" t="s">
        <v>73</v>
      </c>
      <c r="MBA42" s="103" t="s">
        <v>72</v>
      </c>
      <c r="MBB42" s="101" t="s">
        <v>73</v>
      </c>
      <c r="MBC42" s="103" t="s">
        <v>72</v>
      </c>
      <c r="MBD42" s="101" t="s">
        <v>73</v>
      </c>
      <c r="MBE42" s="103" t="s">
        <v>72</v>
      </c>
      <c r="MBF42" s="101" t="s">
        <v>73</v>
      </c>
      <c r="MBG42" s="103" t="s">
        <v>72</v>
      </c>
      <c r="MBH42" s="101" t="s">
        <v>73</v>
      </c>
      <c r="MBI42" s="103" t="s">
        <v>72</v>
      </c>
      <c r="MBJ42" s="101" t="s">
        <v>73</v>
      </c>
      <c r="MBK42" s="103" t="s">
        <v>72</v>
      </c>
      <c r="MBL42" s="101" t="s">
        <v>73</v>
      </c>
      <c r="MBM42" s="103" t="s">
        <v>72</v>
      </c>
      <c r="MBN42" s="101" t="s">
        <v>73</v>
      </c>
      <c r="MBO42" s="103" t="s">
        <v>72</v>
      </c>
      <c r="MBP42" s="101" t="s">
        <v>73</v>
      </c>
      <c r="MBQ42" s="103" t="s">
        <v>72</v>
      </c>
      <c r="MBR42" s="101" t="s">
        <v>73</v>
      </c>
      <c r="MBS42" s="103" t="s">
        <v>72</v>
      </c>
      <c r="MBT42" s="101" t="s">
        <v>73</v>
      </c>
      <c r="MBU42" s="103" t="s">
        <v>72</v>
      </c>
      <c r="MBV42" s="101" t="s">
        <v>73</v>
      </c>
      <c r="MBW42" s="103" t="s">
        <v>72</v>
      </c>
      <c r="MBX42" s="101" t="s">
        <v>73</v>
      </c>
      <c r="MBY42" s="103" t="s">
        <v>72</v>
      </c>
      <c r="MBZ42" s="101" t="s">
        <v>73</v>
      </c>
      <c r="MCA42" s="103" t="s">
        <v>72</v>
      </c>
      <c r="MCB42" s="101" t="s">
        <v>73</v>
      </c>
      <c r="MCC42" s="103" t="s">
        <v>72</v>
      </c>
      <c r="MCD42" s="101" t="s">
        <v>73</v>
      </c>
      <c r="MCE42" s="103" t="s">
        <v>72</v>
      </c>
      <c r="MCF42" s="101" t="s">
        <v>73</v>
      </c>
      <c r="MCG42" s="103" t="s">
        <v>72</v>
      </c>
      <c r="MCH42" s="101" t="s">
        <v>73</v>
      </c>
      <c r="MCI42" s="103" t="s">
        <v>72</v>
      </c>
      <c r="MCJ42" s="101" t="s">
        <v>73</v>
      </c>
      <c r="MCK42" s="103" t="s">
        <v>72</v>
      </c>
      <c r="MCL42" s="101" t="s">
        <v>73</v>
      </c>
      <c r="MCM42" s="103" t="s">
        <v>72</v>
      </c>
      <c r="MCN42" s="101" t="s">
        <v>73</v>
      </c>
      <c r="MCO42" s="103" t="s">
        <v>72</v>
      </c>
      <c r="MCP42" s="101" t="s">
        <v>73</v>
      </c>
      <c r="MCQ42" s="103" t="s">
        <v>72</v>
      </c>
      <c r="MCR42" s="101" t="s">
        <v>73</v>
      </c>
      <c r="MCS42" s="103" t="s">
        <v>72</v>
      </c>
      <c r="MCT42" s="101" t="s">
        <v>73</v>
      </c>
      <c r="MCU42" s="103" t="s">
        <v>72</v>
      </c>
      <c r="MCV42" s="101" t="s">
        <v>73</v>
      </c>
      <c r="MCW42" s="103" t="s">
        <v>72</v>
      </c>
      <c r="MCX42" s="101" t="s">
        <v>73</v>
      </c>
      <c r="MCY42" s="103" t="s">
        <v>72</v>
      </c>
      <c r="MCZ42" s="101" t="s">
        <v>73</v>
      </c>
      <c r="MDA42" s="103" t="s">
        <v>72</v>
      </c>
      <c r="MDB42" s="101" t="s">
        <v>73</v>
      </c>
      <c r="MDC42" s="103" t="s">
        <v>72</v>
      </c>
      <c r="MDD42" s="101" t="s">
        <v>73</v>
      </c>
      <c r="MDE42" s="103" t="s">
        <v>72</v>
      </c>
      <c r="MDF42" s="101" t="s">
        <v>73</v>
      </c>
      <c r="MDG42" s="103" t="s">
        <v>72</v>
      </c>
      <c r="MDH42" s="101" t="s">
        <v>73</v>
      </c>
      <c r="MDI42" s="103" t="s">
        <v>72</v>
      </c>
      <c r="MDJ42" s="101" t="s">
        <v>73</v>
      </c>
      <c r="MDK42" s="103" t="s">
        <v>72</v>
      </c>
      <c r="MDL42" s="101" t="s">
        <v>73</v>
      </c>
      <c r="MDM42" s="103" t="s">
        <v>72</v>
      </c>
      <c r="MDN42" s="101" t="s">
        <v>73</v>
      </c>
      <c r="MDO42" s="103" t="s">
        <v>72</v>
      </c>
      <c r="MDP42" s="101" t="s">
        <v>73</v>
      </c>
      <c r="MDQ42" s="103" t="s">
        <v>72</v>
      </c>
      <c r="MDR42" s="101" t="s">
        <v>73</v>
      </c>
      <c r="MDS42" s="103" t="s">
        <v>72</v>
      </c>
      <c r="MDT42" s="101" t="s">
        <v>73</v>
      </c>
      <c r="MDU42" s="103" t="s">
        <v>72</v>
      </c>
      <c r="MDV42" s="101" t="s">
        <v>73</v>
      </c>
      <c r="MDW42" s="103" t="s">
        <v>72</v>
      </c>
      <c r="MDX42" s="101" t="s">
        <v>73</v>
      </c>
      <c r="MDY42" s="103" t="s">
        <v>72</v>
      </c>
      <c r="MDZ42" s="101" t="s">
        <v>73</v>
      </c>
      <c r="MEA42" s="103" t="s">
        <v>72</v>
      </c>
      <c r="MEB42" s="101" t="s">
        <v>73</v>
      </c>
      <c r="MEC42" s="103" t="s">
        <v>72</v>
      </c>
      <c r="MED42" s="101" t="s">
        <v>73</v>
      </c>
      <c r="MEE42" s="103" t="s">
        <v>72</v>
      </c>
      <c r="MEF42" s="101" t="s">
        <v>73</v>
      </c>
      <c r="MEG42" s="103" t="s">
        <v>72</v>
      </c>
      <c r="MEH42" s="101" t="s">
        <v>73</v>
      </c>
      <c r="MEI42" s="103" t="s">
        <v>72</v>
      </c>
      <c r="MEJ42" s="101" t="s">
        <v>73</v>
      </c>
      <c r="MEK42" s="103" t="s">
        <v>72</v>
      </c>
      <c r="MEL42" s="101" t="s">
        <v>73</v>
      </c>
      <c r="MEM42" s="103" t="s">
        <v>72</v>
      </c>
      <c r="MEN42" s="101" t="s">
        <v>73</v>
      </c>
      <c r="MEO42" s="103" t="s">
        <v>72</v>
      </c>
      <c r="MEP42" s="101" t="s">
        <v>73</v>
      </c>
      <c r="MEQ42" s="103" t="s">
        <v>72</v>
      </c>
      <c r="MER42" s="101" t="s">
        <v>73</v>
      </c>
      <c r="MES42" s="103" t="s">
        <v>72</v>
      </c>
      <c r="MET42" s="101" t="s">
        <v>73</v>
      </c>
      <c r="MEU42" s="103" t="s">
        <v>72</v>
      </c>
      <c r="MEV42" s="101" t="s">
        <v>73</v>
      </c>
      <c r="MEW42" s="103" t="s">
        <v>72</v>
      </c>
      <c r="MEX42" s="101" t="s">
        <v>73</v>
      </c>
      <c r="MEY42" s="103" t="s">
        <v>72</v>
      </c>
      <c r="MEZ42" s="101" t="s">
        <v>73</v>
      </c>
      <c r="MFA42" s="103" t="s">
        <v>72</v>
      </c>
      <c r="MFB42" s="101" t="s">
        <v>73</v>
      </c>
      <c r="MFC42" s="103" t="s">
        <v>72</v>
      </c>
      <c r="MFD42" s="101" t="s">
        <v>73</v>
      </c>
      <c r="MFE42" s="103" t="s">
        <v>72</v>
      </c>
      <c r="MFF42" s="101" t="s">
        <v>73</v>
      </c>
      <c r="MFG42" s="103" t="s">
        <v>72</v>
      </c>
      <c r="MFH42" s="101" t="s">
        <v>73</v>
      </c>
      <c r="MFI42" s="103" t="s">
        <v>72</v>
      </c>
      <c r="MFJ42" s="101" t="s">
        <v>73</v>
      </c>
      <c r="MFK42" s="103" t="s">
        <v>72</v>
      </c>
      <c r="MFL42" s="101" t="s">
        <v>73</v>
      </c>
      <c r="MFM42" s="103" t="s">
        <v>72</v>
      </c>
      <c r="MFN42" s="101" t="s">
        <v>73</v>
      </c>
      <c r="MFO42" s="103" t="s">
        <v>72</v>
      </c>
      <c r="MFP42" s="101" t="s">
        <v>73</v>
      </c>
      <c r="MFQ42" s="103" t="s">
        <v>72</v>
      </c>
      <c r="MFR42" s="101" t="s">
        <v>73</v>
      </c>
      <c r="MFS42" s="103" t="s">
        <v>72</v>
      </c>
      <c r="MFT42" s="101" t="s">
        <v>73</v>
      </c>
      <c r="MFU42" s="103" t="s">
        <v>72</v>
      </c>
      <c r="MFV42" s="101" t="s">
        <v>73</v>
      </c>
      <c r="MFW42" s="103" t="s">
        <v>72</v>
      </c>
      <c r="MFX42" s="101" t="s">
        <v>73</v>
      </c>
      <c r="MFY42" s="103" t="s">
        <v>72</v>
      </c>
      <c r="MFZ42" s="101" t="s">
        <v>73</v>
      </c>
      <c r="MGA42" s="103" t="s">
        <v>72</v>
      </c>
      <c r="MGB42" s="101" t="s">
        <v>73</v>
      </c>
      <c r="MGC42" s="103" t="s">
        <v>72</v>
      </c>
      <c r="MGD42" s="101" t="s">
        <v>73</v>
      </c>
      <c r="MGE42" s="103" t="s">
        <v>72</v>
      </c>
      <c r="MGF42" s="101" t="s">
        <v>73</v>
      </c>
      <c r="MGG42" s="103" t="s">
        <v>72</v>
      </c>
      <c r="MGH42" s="101" t="s">
        <v>73</v>
      </c>
      <c r="MGI42" s="103" t="s">
        <v>72</v>
      </c>
      <c r="MGJ42" s="101" t="s">
        <v>73</v>
      </c>
      <c r="MGK42" s="103" t="s">
        <v>72</v>
      </c>
      <c r="MGL42" s="101" t="s">
        <v>73</v>
      </c>
      <c r="MGM42" s="103" t="s">
        <v>72</v>
      </c>
      <c r="MGN42" s="101" t="s">
        <v>73</v>
      </c>
      <c r="MGO42" s="103" t="s">
        <v>72</v>
      </c>
      <c r="MGP42" s="101" t="s">
        <v>73</v>
      </c>
      <c r="MGQ42" s="103" t="s">
        <v>72</v>
      </c>
      <c r="MGR42" s="101" t="s">
        <v>73</v>
      </c>
      <c r="MGS42" s="103" t="s">
        <v>72</v>
      </c>
      <c r="MGT42" s="101" t="s">
        <v>73</v>
      </c>
      <c r="MGU42" s="103" t="s">
        <v>72</v>
      </c>
      <c r="MGV42" s="101" t="s">
        <v>73</v>
      </c>
      <c r="MGW42" s="103" t="s">
        <v>72</v>
      </c>
      <c r="MGX42" s="101" t="s">
        <v>73</v>
      </c>
      <c r="MGY42" s="103" t="s">
        <v>72</v>
      </c>
      <c r="MGZ42" s="101" t="s">
        <v>73</v>
      </c>
      <c r="MHA42" s="103" t="s">
        <v>72</v>
      </c>
      <c r="MHB42" s="101" t="s">
        <v>73</v>
      </c>
      <c r="MHC42" s="103" t="s">
        <v>72</v>
      </c>
      <c r="MHD42" s="101" t="s">
        <v>73</v>
      </c>
      <c r="MHE42" s="103" t="s">
        <v>72</v>
      </c>
      <c r="MHF42" s="101" t="s">
        <v>73</v>
      </c>
      <c r="MHG42" s="103" t="s">
        <v>72</v>
      </c>
      <c r="MHH42" s="101" t="s">
        <v>73</v>
      </c>
      <c r="MHI42" s="103" t="s">
        <v>72</v>
      </c>
      <c r="MHJ42" s="101" t="s">
        <v>73</v>
      </c>
      <c r="MHK42" s="103" t="s">
        <v>72</v>
      </c>
      <c r="MHL42" s="101" t="s">
        <v>73</v>
      </c>
      <c r="MHM42" s="103" t="s">
        <v>72</v>
      </c>
      <c r="MHN42" s="101" t="s">
        <v>73</v>
      </c>
      <c r="MHO42" s="103" t="s">
        <v>72</v>
      </c>
      <c r="MHP42" s="101" t="s">
        <v>73</v>
      </c>
      <c r="MHQ42" s="103" t="s">
        <v>72</v>
      </c>
      <c r="MHR42" s="101" t="s">
        <v>73</v>
      </c>
      <c r="MHS42" s="103" t="s">
        <v>72</v>
      </c>
      <c r="MHT42" s="101" t="s">
        <v>73</v>
      </c>
      <c r="MHU42" s="103" t="s">
        <v>72</v>
      </c>
      <c r="MHV42" s="101" t="s">
        <v>73</v>
      </c>
      <c r="MHW42" s="103" t="s">
        <v>72</v>
      </c>
      <c r="MHX42" s="101" t="s">
        <v>73</v>
      </c>
      <c r="MHY42" s="103" t="s">
        <v>72</v>
      </c>
      <c r="MHZ42" s="101" t="s">
        <v>73</v>
      </c>
      <c r="MIA42" s="103" t="s">
        <v>72</v>
      </c>
      <c r="MIB42" s="101" t="s">
        <v>73</v>
      </c>
      <c r="MIC42" s="103" t="s">
        <v>72</v>
      </c>
      <c r="MID42" s="101" t="s">
        <v>73</v>
      </c>
      <c r="MIE42" s="103" t="s">
        <v>72</v>
      </c>
      <c r="MIF42" s="101" t="s">
        <v>73</v>
      </c>
      <c r="MIG42" s="103" t="s">
        <v>72</v>
      </c>
      <c r="MIH42" s="101" t="s">
        <v>73</v>
      </c>
      <c r="MII42" s="103" t="s">
        <v>72</v>
      </c>
      <c r="MIJ42" s="101" t="s">
        <v>73</v>
      </c>
      <c r="MIK42" s="103" t="s">
        <v>72</v>
      </c>
      <c r="MIL42" s="101" t="s">
        <v>73</v>
      </c>
      <c r="MIM42" s="103" t="s">
        <v>72</v>
      </c>
      <c r="MIN42" s="101" t="s">
        <v>73</v>
      </c>
      <c r="MIO42" s="103" t="s">
        <v>72</v>
      </c>
      <c r="MIP42" s="101" t="s">
        <v>73</v>
      </c>
      <c r="MIQ42" s="103" t="s">
        <v>72</v>
      </c>
      <c r="MIR42" s="101" t="s">
        <v>73</v>
      </c>
      <c r="MIS42" s="103" t="s">
        <v>72</v>
      </c>
      <c r="MIT42" s="101" t="s">
        <v>73</v>
      </c>
      <c r="MIU42" s="103" t="s">
        <v>72</v>
      </c>
      <c r="MIV42" s="101" t="s">
        <v>73</v>
      </c>
      <c r="MIW42" s="103" t="s">
        <v>72</v>
      </c>
      <c r="MIX42" s="101" t="s">
        <v>73</v>
      </c>
      <c r="MIY42" s="103" t="s">
        <v>72</v>
      </c>
      <c r="MIZ42" s="101" t="s">
        <v>73</v>
      </c>
      <c r="MJA42" s="103" t="s">
        <v>72</v>
      </c>
      <c r="MJB42" s="101" t="s">
        <v>73</v>
      </c>
      <c r="MJC42" s="103" t="s">
        <v>72</v>
      </c>
      <c r="MJD42" s="101" t="s">
        <v>73</v>
      </c>
      <c r="MJE42" s="103" t="s">
        <v>72</v>
      </c>
      <c r="MJF42" s="101" t="s">
        <v>73</v>
      </c>
      <c r="MJG42" s="103" t="s">
        <v>72</v>
      </c>
      <c r="MJH42" s="101" t="s">
        <v>73</v>
      </c>
      <c r="MJI42" s="103" t="s">
        <v>72</v>
      </c>
      <c r="MJJ42" s="101" t="s">
        <v>73</v>
      </c>
      <c r="MJK42" s="103" t="s">
        <v>72</v>
      </c>
      <c r="MJL42" s="101" t="s">
        <v>73</v>
      </c>
      <c r="MJM42" s="103" t="s">
        <v>72</v>
      </c>
      <c r="MJN42" s="101" t="s">
        <v>73</v>
      </c>
      <c r="MJO42" s="103" t="s">
        <v>72</v>
      </c>
      <c r="MJP42" s="101" t="s">
        <v>73</v>
      </c>
      <c r="MJQ42" s="103" t="s">
        <v>72</v>
      </c>
      <c r="MJR42" s="101" t="s">
        <v>73</v>
      </c>
      <c r="MJS42" s="103" t="s">
        <v>72</v>
      </c>
      <c r="MJT42" s="101" t="s">
        <v>73</v>
      </c>
      <c r="MJU42" s="103" t="s">
        <v>72</v>
      </c>
      <c r="MJV42" s="101" t="s">
        <v>73</v>
      </c>
      <c r="MJW42" s="103" t="s">
        <v>72</v>
      </c>
      <c r="MJX42" s="101" t="s">
        <v>73</v>
      </c>
      <c r="MJY42" s="103" t="s">
        <v>72</v>
      </c>
      <c r="MJZ42" s="101" t="s">
        <v>73</v>
      </c>
      <c r="MKA42" s="103" t="s">
        <v>72</v>
      </c>
      <c r="MKB42" s="101" t="s">
        <v>73</v>
      </c>
      <c r="MKC42" s="103" t="s">
        <v>72</v>
      </c>
      <c r="MKD42" s="101" t="s">
        <v>73</v>
      </c>
      <c r="MKE42" s="103" t="s">
        <v>72</v>
      </c>
      <c r="MKF42" s="101" t="s">
        <v>73</v>
      </c>
      <c r="MKG42" s="103" t="s">
        <v>72</v>
      </c>
      <c r="MKH42" s="101" t="s">
        <v>73</v>
      </c>
      <c r="MKI42" s="103" t="s">
        <v>72</v>
      </c>
      <c r="MKJ42" s="101" t="s">
        <v>73</v>
      </c>
      <c r="MKK42" s="103" t="s">
        <v>72</v>
      </c>
      <c r="MKL42" s="101" t="s">
        <v>73</v>
      </c>
      <c r="MKM42" s="103" t="s">
        <v>72</v>
      </c>
      <c r="MKN42" s="101" t="s">
        <v>73</v>
      </c>
      <c r="MKO42" s="103" t="s">
        <v>72</v>
      </c>
      <c r="MKP42" s="101" t="s">
        <v>73</v>
      </c>
      <c r="MKQ42" s="103" t="s">
        <v>72</v>
      </c>
      <c r="MKR42" s="101" t="s">
        <v>73</v>
      </c>
      <c r="MKS42" s="103" t="s">
        <v>72</v>
      </c>
      <c r="MKT42" s="101" t="s">
        <v>73</v>
      </c>
      <c r="MKU42" s="103" t="s">
        <v>72</v>
      </c>
      <c r="MKV42" s="101" t="s">
        <v>73</v>
      </c>
      <c r="MKW42" s="103" t="s">
        <v>72</v>
      </c>
      <c r="MKX42" s="101" t="s">
        <v>73</v>
      </c>
      <c r="MKY42" s="103" t="s">
        <v>72</v>
      </c>
      <c r="MKZ42" s="101" t="s">
        <v>73</v>
      </c>
      <c r="MLA42" s="103" t="s">
        <v>72</v>
      </c>
      <c r="MLB42" s="101" t="s">
        <v>73</v>
      </c>
      <c r="MLC42" s="103" t="s">
        <v>72</v>
      </c>
      <c r="MLD42" s="101" t="s">
        <v>73</v>
      </c>
      <c r="MLE42" s="103" t="s">
        <v>72</v>
      </c>
      <c r="MLF42" s="101" t="s">
        <v>73</v>
      </c>
      <c r="MLG42" s="103" t="s">
        <v>72</v>
      </c>
      <c r="MLH42" s="101" t="s">
        <v>73</v>
      </c>
      <c r="MLI42" s="103" t="s">
        <v>72</v>
      </c>
      <c r="MLJ42" s="101" t="s">
        <v>73</v>
      </c>
      <c r="MLK42" s="103" t="s">
        <v>72</v>
      </c>
      <c r="MLL42" s="101" t="s">
        <v>73</v>
      </c>
      <c r="MLM42" s="103" t="s">
        <v>72</v>
      </c>
      <c r="MLN42" s="101" t="s">
        <v>73</v>
      </c>
      <c r="MLO42" s="103" t="s">
        <v>72</v>
      </c>
      <c r="MLP42" s="101" t="s">
        <v>73</v>
      </c>
      <c r="MLQ42" s="103" t="s">
        <v>72</v>
      </c>
      <c r="MLR42" s="101" t="s">
        <v>73</v>
      </c>
      <c r="MLS42" s="103" t="s">
        <v>72</v>
      </c>
      <c r="MLT42" s="101" t="s">
        <v>73</v>
      </c>
      <c r="MLU42" s="103" t="s">
        <v>72</v>
      </c>
      <c r="MLV42" s="101" t="s">
        <v>73</v>
      </c>
      <c r="MLW42" s="103" t="s">
        <v>72</v>
      </c>
      <c r="MLX42" s="101" t="s">
        <v>73</v>
      </c>
      <c r="MLY42" s="103" t="s">
        <v>72</v>
      </c>
      <c r="MLZ42" s="101" t="s">
        <v>73</v>
      </c>
      <c r="MMA42" s="103" t="s">
        <v>72</v>
      </c>
      <c r="MMB42" s="101" t="s">
        <v>73</v>
      </c>
      <c r="MMC42" s="103" t="s">
        <v>72</v>
      </c>
      <c r="MMD42" s="101" t="s">
        <v>73</v>
      </c>
      <c r="MME42" s="103" t="s">
        <v>72</v>
      </c>
      <c r="MMF42" s="101" t="s">
        <v>73</v>
      </c>
      <c r="MMG42" s="103" t="s">
        <v>72</v>
      </c>
      <c r="MMH42" s="101" t="s">
        <v>73</v>
      </c>
      <c r="MMI42" s="103" t="s">
        <v>72</v>
      </c>
      <c r="MMJ42" s="101" t="s">
        <v>73</v>
      </c>
      <c r="MMK42" s="103" t="s">
        <v>72</v>
      </c>
      <c r="MML42" s="101" t="s">
        <v>73</v>
      </c>
      <c r="MMM42" s="103" t="s">
        <v>72</v>
      </c>
      <c r="MMN42" s="101" t="s">
        <v>73</v>
      </c>
      <c r="MMO42" s="103" t="s">
        <v>72</v>
      </c>
      <c r="MMP42" s="101" t="s">
        <v>73</v>
      </c>
      <c r="MMQ42" s="103" t="s">
        <v>72</v>
      </c>
      <c r="MMR42" s="101" t="s">
        <v>73</v>
      </c>
      <c r="MMS42" s="103" t="s">
        <v>72</v>
      </c>
      <c r="MMT42" s="101" t="s">
        <v>73</v>
      </c>
      <c r="MMU42" s="103" t="s">
        <v>72</v>
      </c>
      <c r="MMV42" s="101" t="s">
        <v>73</v>
      </c>
      <c r="MMW42" s="103" t="s">
        <v>72</v>
      </c>
      <c r="MMX42" s="101" t="s">
        <v>73</v>
      </c>
      <c r="MMY42" s="103" t="s">
        <v>72</v>
      </c>
      <c r="MMZ42" s="101" t="s">
        <v>73</v>
      </c>
      <c r="MNA42" s="103" t="s">
        <v>72</v>
      </c>
      <c r="MNB42" s="101" t="s">
        <v>73</v>
      </c>
      <c r="MNC42" s="103" t="s">
        <v>72</v>
      </c>
      <c r="MND42" s="101" t="s">
        <v>73</v>
      </c>
      <c r="MNE42" s="103" t="s">
        <v>72</v>
      </c>
      <c r="MNF42" s="101" t="s">
        <v>73</v>
      </c>
      <c r="MNG42" s="103" t="s">
        <v>72</v>
      </c>
      <c r="MNH42" s="101" t="s">
        <v>73</v>
      </c>
      <c r="MNI42" s="103" t="s">
        <v>72</v>
      </c>
      <c r="MNJ42" s="101" t="s">
        <v>73</v>
      </c>
      <c r="MNK42" s="103" t="s">
        <v>72</v>
      </c>
      <c r="MNL42" s="101" t="s">
        <v>73</v>
      </c>
      <c r="MNM42" s="103" t="s">
        <v>72</v>
      </c>
      <c r="MNN42" s="101" t="s">
        <v>73</v>
      </c>
      <c r="MNO42" s="103" t="s">
        <v>72</v>
      </c>
      <c r="MNP42" s="101" t="s">
        <v>73</v>
      </c>
      <c r="MNQ42" s="103" t="s">
        <v>72</v>
      </c>
      <c r="MNR42" s="101" t="s">
        <v>73</v>
      </c>
      <c r="MNS42" s="103" t="s">
        <v>72</v>
      </c>
      <c r="MNT42" s="101" t="s">
        <v>73</v>
      </c>
      <c r="MNU42" s="103" t="s">
        <v>72</v>
      </c>
      <c r="MNV42" s="101" t="s">
        <v>73</v>
      </c>
      <c r="MNW42" s="103" t="s">
        <v>72</v>
      </c>
      <c r="MNX42" s="101" t="s">
        <v>73</v>
      </c>
      <c r="MNY42" s="103" t="s">
        <v>72</v>
      </c>
      <c r="MNZ42" s="101" t="s">
        <v>73</v>
      </c>
      <c r="MOA42" s="103" t="s">
        <v>72</v>
      </c>
      <c r="MOB42" s="101" t="s">
        <v>73</v>
      </c>
      <c r="MOC42" s="103" t="s">
        <v>72</v>
      </c>
      <c r="MOD42" s="101" t="s">
        <v>73</v>
      </c>
      <c r="MOE42" s="103" t="s">
        <v>72</v>
      </c>
      <c r="MOF42" s="101" t="s">
        <v>73</v>
      </c>
      <c r="MOG42" s="103" t="s">
        <v>72</v>
      </c>
      <c r="MOH42" s="101" t="s">
        <v>73</v>
      </c>
      <c r="MOI42" s="103" t="s">
        <v>72</v>
      </c>
      <c r="MOJ42" s="101" t="s">
        <v>73</v>
      </c>
      <c r="MOK42" s="103" t="s">
        <v>72</v>
      </c>
      <c r="MOL42" s="101" t="s">
        <v>73</v>
      </c>
      <c r="MOM42" s="103" t="s">
        <v>72</v>
      </c>
      <c r="MON42" s="101" t="s">
        <v>73</v>
      </c>
      <c r="MOO42" s="103" t="s">
        <v>72</v>
      </c>
      <c r="MOP42" s="101" t="s">
        <v>73</v>
      </c>
      <c r="MOQ42" s="103" t="s">
        <v>72</v>
      </c>
      <c r="MOR42" s="101" t="s">
        <v>73</v>
      </c>
      <c r="MOS42" s="103" t="s">
        <v>72</v>
      </c>
      <c r="MOT42" s="101" t="s">
        <v>73</v>
      </c>
      <c r="MOU42" s="103" t="s">
        <v>72</v>
      </c>
      <c r="MOV42" s="101" t="s">
        <v>73</v>
      </c>
      <c r="MOW42" s="103" t="s">
        <v>72</v>
      </c>
      <c r="MOX42" s="101" t="s">
        <v>73</v>
      </c>
      <c r="MOY42" s="103" t="s">
        <v>72</v>
      </c>
      <c r="MOZ42" s="101" t="s">
        <v>73</v>
      </c>
      <c r="MPA42" s="103" t="s">
        <v>72</v>
      </c>
      <c r="MPB42" s="101" t="s">
        <v>73</v>
      </c>
      <c r="MPC42" s="103" t="s">
        <v>72</v>
      </c>
      <c r="MPD42" s="101" t="s">
        <v>73</v>
      </c>
      <c r="MPE42" s="103" t="s">
        <v>72</v>
      </c>
      <c r="MPF42" s="101" t="s">
        <v>73</v>
      </c>
      <c r="MPG42" s="103" t="s">
        <v>72</v>
      </c>
      <c r="MPH42" s="101" t="s">
        <v>73</v>
      </c>
      <c r="MPI42" s="103" t="s">
        <v>72</v>
      </c>
      <c r="MPJ42" s="101" t="s">
        <v>73</v>
      </c>
      <c r="MPK42" s="103" t="s">
        <v>72</v>
      </c>
      <c r="MPL42" s="101" t="s">
        <v>73</v>
      </c>
      <c r="MPM42" s="103" t="s">
        <v>72</v>
      </c>
      <c r="MPN42" s="101" t="s">
        <v>73</v>
      </c>
      <c r="MPO42" s="103" t="s">
        <v>72</v>
      </c>
      <c r="MPP42" s="101" t="s">
        <v>73</v>
      </c>
      <c r="MPQ42" s="103" t="s">
        <v>72</v>
      </c>
      <c r="MPR42" s="101" t="s">
        <v>73</v>
      </c>
      <c r="MPS42" s="103" t="s">
        <v>72</v>
      </c>
      <c r="MPT42" s="101" t="s">
        <v>73</v>
      </c>
      <c r="MPU42" s="103" t="s">
        <v>72</v>
      </c>
      <c r="MPV42" s="101" t="s">
        <v>73</v>
      </c>
      <c r="MPW42" s="103" t="s">
        <v>72</v>
      </c>
      <c r="MPX42" s="101" t="s">
        <v>73</v>
      </c>
      <c r="MPY42" s="103" t="s">
        <v>72</v>
      </c>
      <c r="MPZ42" s="101" t="s">
        <v>73</v>
      </c>
      <c r="MQA42" s="103" t="s">
        <v>72</v>
      </c>
      <c r="MQB42" s="101" t="s">
        <v>73</v>
      </c>
      <c r="MQC42" s="103" t="s">
        <v>72</v>
      </c>
      <c r="MQD42" s="101" t="s">
        <v>73</v>
      </c>
      <c r="MQE42" s="103" t="s">
        <v>72</v>
      </c>
      <c r="MQF42" s="101" t="s">
        <v>73</v>
      </c>
      <c r="MQG42" s="103" t="s">
        <v>72</v>
      </c>
      <c r="MQH42" s="101" t="s">
        <v>73</v>
      </c>
      <c r="MQI42" s="103" t="s">
        <v>72</v>
      </c>
      <c r="MQJ42" s="101" t="s">
        <v>73</v>
      </c>
      <c r="MQK42" s="103" t="s">
        <v>72</v>
      </c>
      <c r="MQL42" s="101" t="s">
        <v>73</v>
      </c>
      <c r="MQM42" s="103" t="s">
        <v>72</v>
      </c>
      <c r="MQN42" s="101" t="s">
        <v>73</v>
      </c>
      <c r="MQO42" s="103" t="s">
        <v>72</v>
      </c>
      <c r="MQP42" s="101" t="s">
        <v>73</v>
      </c>
      <c r="MQQ42" s="103" t="s">
        <v>72</v>
      </c>
      <c r="MQR42" s="101" t="s">
        <v>73</v>
      </c>
      <c r="MQS42" s="103" t="s">
        <v>72</v>
      </c>
      <c r="MQT42" s="101" t="s">
        <v>73</v>
      </c>
      <c r="MQU42" s="103" t="s">
        <v>72</v>
      </c>
      <c r="MQV42" s="101" t="s">
        <v>73</v>
      </c>
      <c r="MQW42" s="103" t="s">
        <v>72</v>
      </c>
      <c r="MQX42" s="101" t="s">
        <v>73</v>
      </c>
      <c r="MQY42" s="103" t="s">
        <v>72</v>
      </c>
      <c r="MQZ42" s="101" t="s">
        <v>73</v>
      </c>
      <c r="MRA42" s="103" t="s">
        <v>72</v>
      </c>
      <c r="MRB42" s="101" t="s">
        <v>73</v>
      </c>
      <c r="MRC42" s="103" t="s">
        <v>72</v>
      </c>
      <c r="MRD42" s="101" t="s">
        <v>73</v>
      </c>
      <c r="MRE42" s="103" t="s">
        <v>72</v>
      </c>
      <c r="MRF42" s="101" t="s">
        <v>73</v>
      </c>
      <c r="MRG42" s="103" t="s">
        <v>72</v>
      </c>
      <c r="MRH42" s="101" t="s">
        <v>73</v>
      </c>
      <c r="MRI42" s="103" t="s">
        <v>72</v>
      </c>
      <c r="MRJ42" s="101" t="s">
        <v>73</v>
      </c>
      <c r="MRK42" s="103" t="s">
        <v>72</v>
      </c>
      <c r="MRL42" s="101" t="s">
        <v>73</v>
      </c>
      <c r="MRM42" s="103" t="s">
        <v>72</v>
      </c>
      <c r="MRN42" s="101" t="s">
        <v>73</v>
      </c>
      <c r="MRO42" s="103" t="s">
        <v>72</v>
      </c>
      <c r="MRP42" s="101" t="s">
        <v>73</v>
      </c>
      <c r="MRQ42" s="103" t="s">
        <v>72</v>
      </c>
      <c r="MRR42" s="101" t="s">
        <v>73</v>
      </c>
      <c r="MRS42" s="103" t="s">
        <v>72</v>
      </c>
      <c r="MRT42" s="101" t="s">
        <v>73</v>
      </c>
      <c r="MRU42" s="103" t="s">
        <v>72</v>
      </c>
      <c r="MRV42" s="101" t="s">
        <v>73</v>
      </c>
      <c r="MRW42" s="103" t="s">
        <v>72</v>
      </c>
      <c r="MRX42" s="101" t="s">
        <v>73</v>
      </c>
      <c r="MRY42" s="103" t="s">
        <v>72</v>
      </c>
      <c r="MRZ42" s="101" t="s">
        <v>73</v>
      </c>
      <c r="MSA42" s="103" t="s">
        <v>72</v>
      </c>
      <c r="MSB42" s="101" t="s">
        <v>73</v>
      </c>
      <c r="MSC42" s="103" t="s">
        <v>72</v>
      </c>
      <c r="MSD42" s="101" t="s">
        <v>73</v>
      </c>
      <c r="MSE42" s="103" t="s">
        <v>72</v>
      </c>
      <c r="MSF42" s="101" t="s">
        <v>73</v>
      </c>
      <c r="MSG42" s="103" t="s">
        <v>72</v>
      </c>
      <c r="MSH42" s="101" t="s">
        <v>73</v>
      </c>
      <c r="MSI42" s="103" t="s">
        <v>72</v>
      </c>
      <c r="MSJ42" s="101" t="s">
        <v>73</v>
      </c>
      <c r="MSK42" s="103" t="s">
        <v>72</v>
      </c>
      <c r="MSL42" s="101" t="s">
        <v>73</v>
      </c>
      <c r="MSM42" s="103" t="s">
        <v>72</v>
      </c>
      <c r="MSN42" s="101" t="s">
        <v>73</v>
      </c>
      <c r="MSO42" s="103" t="s">
        <v>72</v>
      </c>
      <c r="MSP42" s="101" t="s">
        <v>73</v>
      </c>
      <c r="MSQ42" s="103" t="s">
        <v>72</v>
      </c>
      <c r="MSR42" s="101" t="s">
        <v>73</v>
      </c>
      <c r="MSS42" s="103" t="s">
        <v>72</v>
      </c>
      <c r="MST42" s="101" t="s">
        <v>73</v>
      </c>
      <c r="MSU42" s="103" t="s">
        <v>72</v>
      </c>
      <c r="MSV42" s="101" t="s">
        <v>73</v>
      </c>
      <c r="MSW42" s="103" t="s">
        <v>72</v>
      </c>
      <c r="MSX42" s="101" t="s">
        <v>73</v>
      </c>
      <c r="MSY42" s="103" t="s">
        <v>72</v>
      </c>
      <c r="MSZ42" s="101" t="s">
        <v>73</v>
      </c>
      <c r="MTA42" s="103" t="s">
        <v>72</v>
      </c>
      <c r="MTB42" s="101" t="s">
        <v>73</v>
      </c>
      <c r="MTC42" s="103" t="s">
        <v>72</v>
      </c>
      <c r="MTD42" s="101" t="s">
        <v>73</v>
      </c>
      <c r="MTE42" s="103" t="s">
        <v>72</v>
      </c>
      <c r="MTF42" s="101" t="s">
        <v>73</v>
      </c>
      <c r="MTG42" s="103" t="s">
        <v>72</v>
      </c>
      <c r="MTH42" s="101" t="s">
        <v>73</v>
      </c>
      <c r="MTI42" s="103" t="s">
        <v>72</v>
      </c>
      <c r="MTJ42" s="101" t="s">
        <v>73</v>
      </c>
      <c r="MTK42" s="103" t="s">
        <v>72</v>
      </c>
      <c r="MTL42" s="101" t="s">
        <v>73</v>
      </c>
      <c r="MTM42" s="103" t="s">
        <v>72</v>
      </c>
      <c r="MTN42" s="101" t="s">
        <v>73</v>
      </c>
      <c r="MTO42" s="103" t="s">
        <v>72</v>
      </c>
      <c r="MTP42" s="101" t="s">
        <v>73</v>
      </c>
      <c r="MTQ42" s="103" t="s">
        <v>72</v>
      </c>
      <c r="MTR42" s="101" t="s">
        <v>73</v>
      </c>
      <c r="MTS42" s="103" t="s">
        <v>72</v>
      </c>
      <c r="MTT42" s="101" t="s">
        <v>73</v>
      </c>
      <c r="MTU42" s="103" t="s">
        <v>72</v>
      </c>
      <c r="MTV42" s="101" t="s">
        <v>73</v>
      </c>
      <c r="MTW42" s="103" t="s">
        <v>72</v>
      </c>
      <c r="MTX42" s="101" t="s">
        <v>73</v>
      </c>
      <c r="MTY42" s="103" t="s">
        <v>72</v>
      </c>
      <c r="MTZ42" s="101" t="s">
        <v>73</v>
      </c>
      <c r="MUA42" s="103" t="s">
        <v>72</v>
      </c>
      <c r="MUB42" s="101" t="s">
        <v>73</v>
      </c>
      <c r="MUC42" s="103" t="s">
        <v>72</v>
      </c>
      <c r="MUD42" s="101" t="s">
        <v>73</v>
      </c>
      <c r="MUE42" s="103" t="s">
        <v>72</v>
      </c>
      <c r="MUF42" s="101" t="s">
        <v>73</v>
      </c>
      <c r="MUG42" s="103" t="s">
        <v>72</v>
      </c>
      <c r="MUH42" s="101" t="s">
        <v>73</v>
      </c>
      <c r="MUI42" s="103" t="s">
        <v>72</v>
      </c>
      <c r="MUJ42" s="101" t="s">
        <v>73</v>
      </c>
      <c r="MUK42" s="103" t="s">
        <v>72</v>
      </c>
      <c r="MUL42" s="101" t="s">
        <v>73</v>
      </c>
      <c r="MUM42" s="103" t="s">
        <v>72</v>
      </c>
      <c r="MUN42" s="101" t="s">
        <v>73</v>
      </c>
      <c r="MUO42" s="103" t="s">
        <v>72</v>
      </c>
      <c r="MUP42" s="101" t="s">
        <v>73</v>
      </c>
      <c r="MUQ42" s="103" t="s">
        <v>72</v>
      </c>
      <c r="MUR42" s="101" t="s">
        <v>73</v>
      </c>
      <c r="MUS42" s="103" t="s">
        <v>72</v>
      </c>
      <c r="MUT42" s="101" t="s">
        <v>73</v>
      </c>
      <c r="MUU42" s="103" t="s">
        <v>72</v>
      </c>
      <c r="MUV42" s="101" t="s">
        <v>73</v>
      </c>
      <c r="MUW42" s="103" t="s">
        <v>72</v>
      </c>
      <c r="MUX42" s="101" t="s">
        <v>73</v>
      </c>
      <c r="MUY42" s="103" t="s">
        <v>72</v>
      </c>
      <c r="MUZ42" s="101" t="s">
        <v>73</v>
      </c>
      <c r="MVA42" s="103" t="s">
        <v>72</v>
      </c>
      <c r="MVB42" s="101" t="s">
        <v>73</v>
      </c>
      <c r="MVC42" s="103" t="s">
        <v>72</v>
      </c>
      <c r="MVD42" s="101" t="s">
        <v>73</v>
      </c>
      <c r="MVE42" s="103" t="s">
        <v>72</v>
      </c>
      <c r="MVF42" s="101" t="s">
        <v>73</v>
      </c>
      <c r="MVG42" s="103" t="s">
        <v>72</v>
      </c>
      <c r="MVH42" s="101" t="s">
        <v>73</v>
      </c>
      <c r="MVI42" s="103" t="s">
        <v>72</v>
      </c>
      <c r="MVJ42" s="101" t="s">
        <v>73</v>
      </c>
      <c r="MVK42" s="103" t="s">
        <v>72</v>
      </c>
      <c r="MVL42" s="101" t="s">
        <v>73</v>
      </c>
      <c r="MVM42" s="103" t="s">
        <v>72</v>
      </c>
      <c r="MVN42" s="101" t="s">
        <v>73</v>
      </c>
      <c r="MVO42" s="103" t="s">
        <v>72</v>
      </c>
      <c r="MVP42" s="101" t="s">
        <v>73</v>
      </c>
      <c r="MVQ42" s="103" t="s">
        <v>72</v>
      </c>
      <c r="MVR42" s="101" t="s">
        <v>73</v>
      </c>
      <c r="MVS42" s="103" t="s">
        <v>72</v>
      </c>
      <c r="MVT42" s="101" t="s">
        <v>73</v>
      </c>
      <c r="MVU42" s="103" t="s">
        <v>72</v>
      </c>
      <c r="MVV42" s="101" t="s">
        <v>73</v>
      </c>
      <c r="MVW42" s="103" t="s">
        <v>72</v>
      </c>
      <c r="MVX42" s="101" t="s">
        <v>73</v>
      </c>
      <c r="MVY42" s="103" t="s">
        <v>72</v>
      </c>
      <c r="MVZ42" s="101" t="s">
        <v>73</v>
      </c>
      <c r="MWA42" s="103" t="s">
        <v>72</v>
      </c>
      <c r="MWB42" s="101" t="s">
        <v>73</v>
      </c>
      <c r="MWC42" s="103" t="s">
        <v>72</v>
      </c>
      <c r="MWD42" s="101" t="s">
        <v>73</v>
      </c>
      <c r="MWE42" s="103" t="s">
        <v>72</v>
      </c>
      <c r="MWF42" s="101" t="s">
        <v>73</v>
      </c>
      <c r="MWG42" s="103" t="s">
        <v>72</v>
      </c>
      <c r="MWH42" s="101" t="s">
        <v>73</v>
      </c>
      <c r="MWI42" s="103" t="s">
        <v>72</v>
      </c>
      <c r="MWJ42" s="101" t="s">
        <v>73</v>
      </c>
      <c r="MWK42" s="103" t="s">
        <v>72</v>
      </c>
      <c r="MWL42" s="101" t="s">
        <v>73</v>
      </c>
      <c r="MWM42" s="103" t="s">
        <v>72</v>
      </c>
      <c r="MWN42" s="101" t="s">
        <v>73</v>
      </c>
      <c r="MWO42" s="103" t="s">
        <v>72</v>
      </c>
      <c r="MWP42" s="101" t="s">
        <v>73</v>
      </c>
      <c r="MWQ42" s="103" t="s">
        <v>72</v>
      </c>
      <c r="MWR42" s="101" t="s">
        <v>73</v>
      </c>
      <c r="MWS42" s="103" t="s">
        <v>72</v>
      </c>
      <c r="MWT42" s="101" t="s">
        <v>73</v>
      </c>
      <c r="MWU42" s="103" t="s">
        <v>72</v>
      </c>
      <c r="MWV42" s="101" t="s">
        <v>73</v>
      </c>
      <c r="MWW42" s="103" t="s">
        <v>72</v>
      </c>
      <c r="MWX42" s="101" t="s">
        <v>73</v>
      </c>
      <c r="MWY42" s="103" t="s">
        <v>72</v>
      </c>
      <c r="MWZ42" s="101" t="s">
        <v>73</v>
      </c>
      <c r="MXA42" s="103" t="s">
        <v>72</v>
      </c>
      <c r="MXB42" s="101" t="s">
        <v>73</v>
      </c>
      <c r="MXC42" s="103" t="s">
        <v>72</v>
      </c>
      <c r="MXD42" s="101" t="s">
        <v>73</v>
      </c>
      <c r="MXE42" s="103" t="s">
        <v>72</v>
      </c>
      <c r="MXF42" s="101" t="s">
        <v>73</v>
      </c>
      <c r="MXG42" s="103" t="s">
        <v>72</v>
      </c>
      <c r="MXH42" s="101" t="s">
        <v>73</v>
      </c>
      <c r="MXI42" s="103" t="s">
        <v>72</v>
      </c>
      <c r="MXJ42" s="101" t="s">
        <v>73</v>
      </c>
      <c r="MXK42" s="103" t="s">
        <v>72</v>
      </c>
      <c r="MXL42" s="101" t="s">
        <v>73</v>
      </c>
      <c r="MXM42" s="103" t="s">
        <v>72</v>
      </c>
      <c r="MXN42" s="101" t="s">
        <v>73</v>
      </c>
      <c r="MXO42" s="103" t="s">
        <v>72</v>
      </c>
      <c r="MXP42" s="101" t="s">
        <v>73</v>
      </c>
      <c r="MXQ42" s="103" t="s">
        <v>72</v>
      </c>
      <c r="MXR42" s="101" t="s">
        <v>73</v>
      </c>
      <c r="MXS42" s="103" t="s">
        <v>72</v>
      </c>
      <c r="MXT42" s="101" t="s">
        <v>73</v>
      </c>
      <c r="MXU42" s="103" t="s">
        <v>72</v>
      </c>
      <c r="MXV42" s="101" t="s">
        <v>73</v>
      </c>
      <c r="MXW42" s="103" t="s">
        <v>72</v>
      </c>
      <c r="MXX42" s="101" t="s">
        <v>73</v>
      </c>
      <c r="MXY42" s="103" t="s">
        <v>72</v>
      </c>
      <c r="MXZ42" s="101" t="s">
        <v>73</v>
      </c>
      <c r="MYA42" s="103" t="s">
        <v>72</v>
      </c>
      <c r="MYB42" s="101" t="s">
        <v>73</v>
      </c>
      <c r="MYC42" s="103" t="s">
        <v>72</v>
      </c>
      <c r="MYD42" s="101" t="s">
        <v>73</v>
      </c>
      <c r="MYE42" s="103" t="s">
        <v>72</v>
      </c>
      <c r="MYF42" s="101" t="s">
        <v>73</v>
      </c>
      <c r="MYG42" s="103" t="s">
        <v>72</v>
      </c>
      <c r="MYH42" s="101" t="s">
        <v>73</v>
      </c>
      <c r="MYI42" s="103" t="s">
        <v>72</v>
      </c>
      <c r="MYJ42" s="101" t="s">
        <v>73</v>
      </c>
      <c r="MYK42" s="103" t="s">
        <v>72</v>
      </c>
      <c r="MYL42" s="101" t="s">
        <v>73</v>
      </c>
      <c r="MYM42" s="103" t="s">
        <v>72</v>
      </c>
      <c r="MYN42" s="101" t="s">
        <v>73</v>
      </c>
      <c r="MYO42" s="103" t="s">
        <v>72</v>
      </c>
      <c r="MYP42" s="101" t="s">
        <v>73</v>
      </c>
      <c r="MYQ42" s="103" t="s">
        <v>72</v>
      </c>
      <c r="MYR42" s="101" t="s">
        <v>73</v>
      </c>
      <c r="MYS42" s="103" t="s">
        <v>72</v>
      </c>
      <c r="MYT42" s="101" t="s">
        <v>73</v>
      </c>
      <c r="MYU42" s="103" t="s">
        <v>72</v>
      </c>
      <c r="MYV42" s="101" t="s">
        <v>73</v>
      </c>
      <c r="MYW42" s="103" t="s">
        <v>72</v>
      </c>
      <c r="MYX42" s="101" t="s">
        <v>73</v>
      </c>
      <c r="MYY42" s="103" t="s">
        <v>72</v>
      </c>
      <c r="MYZ42" s="101" t="s">
        <v>73</v>
      </c>
      <c r="MZA42" s="103" t="s">
        <v>72</v>
      </c>
      <c r="MZB42" s="101" t="s">
        <v>73</v>
      </c>
      <c r="MZC42" s="103" t="s">
        <v>72</v>
      </c>
      <c r="MZD42" s="101" t="s">
        <v>73</v>
      </c>
      <c r="MZE42" s="103" t="s">
        <v>72</v>
      </c>
      <c r="MZF42" s="101" t="s">
        <v>73</v>
      </c>
      <c r="MZG42" s="103" t="s">
        <v>72</v>
      </c>
      <c r="MZH42" s="101" t="s">
        <v>73</v>
      </c>
      <c r="MZI42" s="103" t="s">
        <v>72</v>
      </c>
      <c r="MZJ42" s="101" t="s">
        <v>73</v>
      </c>
      <c r="MZK42" s="103" t="s">
        <v>72</v>
      </c>
      <c r="MZL42" s="101" t="s">
        <v>73</v>
      </c>
      <c r="MZM42" s="103" t="s">
        <v>72</v>
      </c>
      <c r="MZN42" s="101" t="s">
        <v>73</v>
      </c>
      <c r="MZO42" s="103" t="s">
        <v>72</v>
      </c>
      <c r="MZP42" s="101" t="s">
        <v>73</v>
      </c>
      <c r="MZQ42" s="103" t="s">
        <v>72</v>
      </c>
      <c r="MZR42" s="101" t="s">
        <v>73</v>
      </c>
      <c r="MZS42" s="103" t="s">
        <v>72</v>
      </c>
      <c r="MZT42" s="101" t="s">
        <v>73</v>
      </c>
      <c r="MZU42" s="103" t="s">
        <v>72</v>
      </c>
      <c r="MZV42" s="101" t="s">
        <v>73</v>
      </c>
      <c r="MZW42" s="103" t="s">
        <v>72</v>
      </c>
      <c r="MZX42" s="101" t="s">
        <v>73</v>
      </c>
      <c r="MZY42" s="103" t="s">
        <v>72</v>
      </c>
      <c r="MZZ42" s="101" t="s">
        <v>73</v>
      </c>
      <c r="NAA42" s="103" t="s">
        <v>72</v>
      </c>
      <c r="NAB42" s="101" t="s">
        <v>73</v>
      </c>
      <c r="NAC42" s="103" t="s">
        <v>72</v>
      </c>
      <c r="NAD42" s="101" t="s">
        <v>73</v>
      </c>
      <c r="NAE42" s="103" t="s">
        <v>72</v>
      </c>
      <c r="NAF42" s="101" t="s">
        <v>73</v>
      </c>
      <c r="NAG42" s="103" t="s">
        <v>72</v>
      </c>
      <c r="NAH42" s="101" t="s">
        <v>73</v>
      </c>
      <c r="NAI42" s="103" t="s">
        <v>72</v>
      </c>
      <c r="NAJ42" s="101" t="s">
        <v>73</v>
      </c>
      <c r="NAK42" s="103" t="s">
        <v>72</v>
      </c>
      <c r="NAL42" s="101" t="s">
        <v>73</v>
      </c>
      <c r="NAM42" s="103" t="s">
        <v>72</v>
      </c>
      <c r="NAN42" s="101" t="s">
        <v>73</v>
      </c>
      <c r="NAO42" s="103" t="s">
        <v>72</v>
      </c>
      <c r="NAP42" s="101" t="s">
        <v>73</v>
      </c>
      <c r="NAQ42" s="103" t="s">
        <v>72</v>
      </c>
      <c r="NAR42" s="101" t="s">
        <v>73</v>
      </c>
      <c r="NAS42" s="103" t="s">
        <v>72</v>
      </c>
      <c r="NAT42" s="101" t="s">
        <v>73</v>
      </c>
      <c r="NAU42" s="103" t="s">
        <v>72</v>
      </c>
      <c r="NAV42" s="101" t="s">
        <v>73</v>
      </c>
      <c r="NAW42" s="103" t="s">
        <v>72</v>
      </c>
      <c r="NAX42" s="101" t="s">
        <v>73</v>
      </c>
      <c r="NAY42" s="103" t="s">
        <v>72</v>
      </c>
      <c r="NAZ42" s="101" t="s">
        <v>73</v>
      </c>
      <c r="NBA42" s="103" t="s">
        <v>72</v>
      </c>
      <c r="NBB42" s="101" t="s">
        <v>73</v>
      </c>
      <c r="NBC42" s="103" t="s">
        <v>72</v>
      </c>
      <c r="NBD42" s="101" t="s">
        <v>73</v>
      </c>
      <c r="NBE42" s="103" t="s">
        <v>72</v>
      </c>
      <c r="NBF42" s="101" t="s">
        <v>73</v>
      </c>
      <c r="NBG42" s="103" t="s">
        <v>72</v>
      </c>
      <c r="NBH42" s="101" t="s">
        <v>73</v>
      </c>
      <c r="NBI42" s="103" t="s">
        <v>72</v>
      </c>
      <c r="NBJ42" s="101" t="s">
        <v>73</v>
      </c>
      <c r="NBK42" s="103" t="s">
        <v>72</v>
      </c>
      <c r="NBL42" s="101" t="s">
        <v>73</v>
      </c>
      <c r="NBM42" s="103" t="s">
        <v>72</v>
      </c>
      <c r="NBN42" s="101" t="s">
        <v>73</v>
      </c>
      <c r="NBO42" s="103" t="s">
        <v>72</v>
      </c>
      <c r="NBP42" s="101" t="s">
        <v>73</v>
      </c>
      <c r="NBQ42" s="103" t="s">
        <v>72</v>
      </c>
      <c r="NBR42" s="101" t="s">
        <v>73</v>
      </c>
      <c r="NBS42" s="103" t="s">
        <v>72</v>
      </c>
      <c r="NBT42" s="101" t="s">
        <v>73</v>
      </c>
      <c r="NBU42" s="103" t="s">
        <v>72</v>
      </c>
      <c r="NBV42" s="101" t="s">
        <v>73</v>
      </c>
      <c r="NBW42" s="103" t="s">
        <v>72</v>
      </c>
      <c r="NBX42" s="101" t="s">
        <v>73</v>
      </c>
      <c r="NBY42" s="103" t="s">
        <v>72</v>
      </c>
      <c r="NBZ42" s="101" t="s">
        <v>73</v>
      </c>
      <c r="NCA42" s="103" t="s">
        <v>72</v>
      </c>
      <c r="NCB42" s="101" t="s">
        <v>73</v>
      </c>
      <c r="NCC42" s="103" t="s">
        <v>72</v>
      </c>
      <c r="NCD42" s="101" t="s">
        <v>73</v>
      </c>
      <c r="NCE42" s="103" t="s">
        <v>72</v>
      </c>
      <c r="NCF42" s="101" t="s">
        <v>73</v>
      </c>
      <c r="NCG42" s="103" t="s">
        <v>72</v>
      </c>
      <c r="NCH42" s="101" t="s">
        <v>73</v>
      </c>
      <c r="NCI42" s="103" t="s">
        <v>72</v>
      </c>
      <c r="NCJ42" s="101" t="s">
        <v>73</v>
      </c>
      <c r="NCK42" s="103" t="s">
        <v>72</v>
      </c>
      <c r="NCL42" s="101" t="s">
        <v>73</v>
      </c>
      <c r="NCM42" s="103" t="s">
        <v>72</v>
      </c>
      <c r="NCN42" s="101" t="s">
        <v>73</v>
      </c>
      <c r="NCO42" s="103" t="s">
        <v>72</v>
      </c>
      <c r="NCP42" s="101" t="s">
        <v>73</v>
      </c>
      <c r="NCQ42" s="103" t="s">
        <v>72</v>
      </c>
      <c r="NCR42" s="101" t="s">
        <v>73</v>
      </c>
      <c r="NCS42" s="103" t="s">
        <v>72</v>
      </c>
      <c r="NCT42" s="101" t="s">
        <v>73</v>
      </c>
      <c r="NCU42" s="103" t="s">
        <v>72</v>
      </c>
      <c r="NCV42" s="101" t="s">
        <v>73</v>
      </c>
      <c r="NCW42" s="103" t="s">
        <v>72</v>
      </c>
      <c r="NCX42" s="101" t="s">
        <v>73</v>
      </c>
      <c r="NCY42" s="103" t="s">
        <v>72</v>
      </c>
      <c r="NCZ42" s="101" t="s">
        <v>73</v>
      </c>
      <c r="NDA42" s="103" t="s">
        <v>72</v>
      </c>
      <c r="NDB42" s="101" t="s">
        <v>73</v>
      </c>
      <c r="NDC42" s="103" t="s">
        <v>72</v>
      </c>
      <c r="NDD42" s="101" t="s">
        <v>73</v>
      </c>
      <c r="NDE42" s="103" t="s">
        <v>72</v>
      </c>
      <c r="NDF42" s="101" t="s">
        <v>73</v>
      </c>
      <c r="NDG42" s="103" t="s">
        <v>72</v>
      </c>
      <c r="NDH42" s="101" t="s">
        <v>73</v>
      </c>
      <c r="NDI42" s="103" t="s">
        <v>72</v>
      </c>
      <c r="NDJ42" s="101" t="s">
        <v>73</v>
      </c>
      <c r="NDK42" s="103" t="s">
        <v>72</v>
      </c>
      <c r="NDL42" s="101" t="s">
        <v>73</v>
      </c>
      <c r="NDM42" s="103" t="s">
        <v>72</v>
      </c>
      <c r="NDN42" s="101" t="s">
        <v>73</v>
      </c>
      <c r="NDO42" s="103" t="s">
        <v>72</v>
      </c>
      <c r="NDP42" s="101" t="s">
        <v>73</v>
      </c>
      <c r="NDQ42" s="103" t="s">
        <v>72</v>
      </c>
      <c r="NDR42" s="101" t="s">
        <v>73</v>
      </c>
      <c r="NDS42" s="103" t="s">
        <v>72</v>
      </c>
      <c r="NDT42" s="101" t="s">
        <v>73</v>
      </c>
      <c r="NDU42" s="103" t="s">
        <v>72</v>
      </c>
      <c r="NDV42" s="101" t="s">
        <v>73</v>
      </c>
      <c r="NDW42" s="103" t="s">
        <v>72</v>
      </c>
      <c r="NDX42" s="101" t="s">
        <v>73</v>
      </c>
      <c r="NDY42" s="103" t="s">
        <v>72</v>
      </c>
      <c r="NDZ42" s="101" t="s">
        <v>73</v>
      </c>
      <c r="NEA42" s="103" t="s">
        <v>72</v>
      </c>
      <c r="NEB42" s="101" t="s">
        <v>73</v>
      </c>
      <c r="NEC42" s="103" t="s">
        <v>72</v>
      </c>
      <c r="NED42" s="101" t="s">
        <v>73</v>
      </c>
      <c r="NEE42" s="103" t="s">
        <v>72</v>
      </c>
      <c r="NEF42" s="101" t="s">
        <v>73</v>
      </c>
      <c r="NEG42" s="103" t="s">
        <v>72</v>
      </c>
      <c r="NEH42" s="101" t="s">
        <v>73</v>
      </c>
      <c r="NEI42" s="103" t="s">
        <v>72</v>
      </c>
      <c r="NEJ42" s="101" t="s">
        <v>73</v>
      </c>
      <c r="NEK42" s="103" t="s">
        <v>72</v>
      </c>
      <c r="NEL42" s="101" t="s">
        <v>73</v>
      </c>
      <c r="NEM42" s="103" t="s">
        <v>72</v>
      </c>
      <c r="NEN42" s="101" t="s">
        <v>73</v>
      </c>
      <c r="NEO42" s="103" t="s">
        <v>72</v>
      </c>
      <c r="NEP42" s="101" t="s">
        <v>73</v>
      </c>
      <c r="NEQ42" s="103" t="s">
        <v>72</v>
      </c>
      <c r="NER42" s="101" t="s">
        <v>73</v>
      </c>
      <c r="NES42" s="103" t="s">
        <v>72</v>
      </c>
      <c r="NET42" s="101" t="s">
        <v>73</v>
      </c>
      <c r="NEU42" s="103" t="s">
        <v>72</v>
      </c>
      <c r="NEV42" s="101" t="s">
        <v>73</v>
      </c>
      <c r="NEW42" s="103" t="s">
        <v>72</v>
      </c>
      <c r="NEX42" s="101" t="s">
        <v>73</v>
      </c>
      <c r="NEY42" s="103" t="s">
        <v>72</v>
      </c>
      <c r="NEZ42" s="101" t="s">
        <v>73</v>
      </c>
      <c r="NFA42" s="103" t="s">
        <v>72</v>
      </c>
      <c r="NFB42" s="101" t="s">
        <v>73</v>
      </c>
      <c r="NFC42" s="103" t="s">
        <v>72</v>
      </c>
      <c r="NFD42" s="101" t="s">
        <v>73</v>
      </c>
      <c r="NFE42" s="103" t="s">
        <v>72</v>
      </c>
      <c r="NFF42" s="101" t="s">
        <v>73</v>
      </c>
      <c r="NFG42" s="103" t="s">
        <v>72</v>
      </c>
      <c r="NFH42" s="101" t="s">
        <v>73</v>
      </c>
      <c r="NFI42" s="103" t="s">
        <v>72</v>
      </c>
      <c r="NFJ42" s="101" t="s">
        <v>73</v>
      </c>
      <c r="NFK42" s="103" t="s">
        <v>72</v>
      </c>
      <c r="NFL42" s="101" t="s">
        <v>73</v>
      </c>
      <c r="NFM42" s="103" t="s">
        <v>72</v>
      </c>
      <c r="NFN42" s="101" t="s">
        <v>73</v>
      </c>
      <c r="NFO42" s="103" t="s">
        <v>72</v>
      </c>
      <c r="NFP42" s="101" t="s">
        <v>73</v>
      </c>
      <c r="NFQ42" s="103" t="s">
        <v>72</v>
      </c>
      <c r="NFR42" s="101" t="s">
        <v>73</v>
      </c>
      <c r="NFS42" s="103" t="s">
        <v>72</v>
      </c>
      <c r="NFT42" s="101" t="s">
        <v>73</v>
      </c>
      <c r="NFU42" s="103" t="s">
        <v>72</v>
      </c>
      <c r="NFV42" s="101" t="s">
        <v>73</v>
      </c>
      <c r="NFW42" s="103" t="s">
        <v>72</v>
      </c>
      <c r="NFX42" s="101" t="s">
        <v>73</v>
      </c>
      <c r="NFY42" s="103" t="s">
        <v>72</v>
      </c>
      <c r="NFZ42" s="101" t="s">
        <v>73</v>
      </c>
      <c r="NGA42" s="103" t="s">
        <v>72</v>
      </c>
      <c r="NGB42" s="101" t="s">
        <v>73</v>
      </c>
      <c r="NGC42" s="103" t="s">
        <v>72</v>
      </c>
      <c r="NGD42" s="101" t="s">
        <v>73</v>
      </c>
      <c r="NGE42" s="103" t="s">
        <v>72</v>
      </c>
      <c r="NGF42" s="101" t="s">
        <v>73</v>
      </c>
      <c r="NGG42" s="103" t="s">
        <v>72</v>
      </c>
      <c r="NGH42" s="101" t="s">
        <v>73</v>
      </c>
      <c r="NGI42" s="103" t="s">
        <v>72</v>
      </c>
      <c r="NGJ42" s="101" t="s">
        <v>73</v>
      </c>
      <c r="NGK42" s="103" t="s">
        <v>72</v>
      </c>
      <c r="NGL42" s="101" t="s">
        <v>73</v>
      </c>
      <c r="NGM42" s="103" t="s">
        <v>72</v>
      </c>
      <c r="NGN42" s="101" t="s">
        <v>73</v>
      </c>
      <c r="NGO42" s="103" t="s">
        <v>72</v>
      </c>
      <c r="NGP42" s="101" t="s">
        <v>73</v>
      </c>
      <c r="NGQ42" s="103" t="s">
        <v>72</v>
      </c>
      <c r="NGR42" s="101" t="s">
        <v>73</v>
      </c>
      <c r="NGS42" s="103" t="s">
        <v>72</v>
      </c>
      <c r="NGT42" s="101" t="s">
        <v>73</v>
      </c>
      <c r="NGU42" s="103" t="s">
        <v>72</v>
      </c>
      <c r="NGV42" s="101" t="s">
        <v>73</v>
      </c>
      <c r="NGW42" s="103" t="s">
        <v>72</v>
      </c>
      <c r="NGX42" s="101" t="s">
        <v>73</v>
      </c>
      <c r="NGY42" s="103" t="s">
        <v>72</v>
      </c>
      <c r="NGZ42" s="101" t="s">
        <v>73</v>
      </c>
      <c r="NHA42" s="103" t="s">
        <v>72</v>
      </c>
      <c r="NHB42" s="101" t="s">
        <v>73</v>
      </c>
      <c r="NHC42" s="103" t="s">
        <v>72</v>
      </c>
      <c r="NHD42" s="101" t="s">
        <v>73</v>
      </c>
      <c r="NHE42" s="103" t="s">
        <v>72</v>
      </c>
      <c r="NHF42" s="101" t="s">
        <v>73</v>
      </c>
      <c r="NHG42" s="103" t="s">
        <v>72</v>
      </c>
      <c r="NHH42" s="101" t="s">
        <v>73</v>
      </c>
      <c r="NHI42" s="103" t="s">
        <v>72</v>
      </c>
      <c r="NHJ42" s="101" t="s">
        <v>73</v>
      </c>
      <c r="NHK42" s="103" t="s">
        <v>72</v>
      </c>
      <c r="NHL42" s="101" t="s">
        <v>73</v>
      </c>
      <c r="NHM42" s="103" t="s">
        <v>72</v>
      </c>
      <c r="NHN42" s="101" t="s">
        <v>73</v>
      </c>
      <c r="NHO42" s="103" t="s">
        <v>72</v>
      </c>
      <c r="NHP42" s="101" t="s">
        <v>73</v>
      </c>
      <c r="NHQ42" s="103" t="s">
        <v>72</v>
      </c>
      <c r="NHR42" s="101" t="s">
        <v>73</v>
      </c>
      <c r="NHS42" s="103" t="s">
        <v>72</v>
      </c>
      <c r="NHT42" s="101" t="s">
        <v>73</v>
      </c>
      <c r="NHU42" s="103" t="s">
        <v>72</v>
      </c>
      <c r="NHV42" s="101" t="s">
        <v>73</v>
      </c>
      <c r="NHW42" s="103" t="s">
        <v>72</v>
      </c>
      <c r="NHX42" s="101" t="s">
        <v>73</v>
      </c>
      <c r="NHY42" s="103" t="s">
        <v>72</v>
      </c>
      <c r="NHZ42" s="101" t="s">
        <v>73</v>
      </c>
      <c r="NIA42" s="103" t="s">
        <v>72</v>
      </c>
      <c r="NIB42" s="101" t="s">
        <v>73</v>
      </c>
      <c r="NIC42" s="103" t="s">
        <v>72</v>
      </c>
      <c r="NID42" s="101" t="s">
        <v>73</v>
      </c>
      <c r="NIE42" s="103" t="s">
        <v>72</v>
      </c>
      <c r="NIF42" s="101" t="s">
        <v>73</v>
      </c>
      <c r="NIG42" s="103" t="s">
        <v>72</v>
      </c>
      <c r="NIH42" s="101" t="s">
        <v>73</v>
      </c>
      <c r="NII42" s="103" t="s">
        <v>72</v>
      </c>
      <c r="NIJ42" s="101" t="s">
        <v>73</v>
      </c>
      <c r="NIK42" s="103" t="s">
        <v>72</v>
      </c>
      <c r="NIL42" s="101" t="s">
        <v>73</v>
      </c>
      <c r="NIM42" s="103" t="s">
        <v>72</v>
      </c>
      <c r="NIN42" s="101" t="s">
        <v>73</v>
      </c>
      <c r="NIO42" s="103" t="s">
        <v>72</v>
      </c>
      <c r="NIP42" s="101" t="s">
        <v>73</v>
      </c>
      <c r="NIQ42" s="103" t="s">
        <v>72</v>
      </c>
      <c r="NIR42" s="101" t="s">
        <v>73</v>
      </c>
      <c r="NIS42" s="103" t="s">
        <v>72</v>
      </c>
      <c r="NIT42" s="101" t="s">
        <v>73</v>
      </c>
      <c r="NIU42" s="103" t="s">
        <v>72</v>
      </c>
      <c r="NIV42" s="101" t="s">
        <v>73</v>
      </c>
      <c r="NIW42" s="103" t="s">
        <v>72</v>
      </c>
      <c r="NIX42" s="101" t="s">
        <v>73</v>
      </c>
      <c r="NIY42" s="103" t="s">
        <v>72</v>
      </c>
      <c r="NIZ42" s="101" t="s">
        <v>73</v>
      </c>
      <c r="NJA42" s="103" t="s">
        <v>72</v>
      </c>
      <c r="NJB42" s="101" t="s">
        <v>73</v>
      </c>
      <c r="NJC42" s="103" t="s">
        <v>72</v>
      </c>
      <c r="NJD42" s="101" t="s">
        <v>73</v>
      </c>
      <c r="NJE42" s="103" t="s">
        <v>72</v>
      </c>
      <c r="NJF42" s="101" t="s">
        <v>73</v>
      </c>
      <c r="NJG42" s="103" t="s">
        <v>72</v>
      </c>
      <c r="NJH42" s="101" t="s">
        <v>73</v>
      </c>
      <c r="NJI42" s="103" t="s">
        <v>72</v>
      </c>
      <c r="NJJ42" s="101" t="s">
        <v>73</v>
      </c>
      <c r="NJK42" s="103" t="s">
        <v>72</v>
      </c>
      <c r="NJL42" s="101" t="s">
        <v>73</v>
      </c>
      <c r="NJM42" s="103" t="s">
        <v>72</v>
      </c>
      <c r="NJN42" s="101" t="s">
        <v>73</v>
      </c>
      <c r="NJO42" s="103" t="s">
        <v>72</v>
      </c>
      <c r="NJP42" s="101" t="s">
        <v>73</v>
      </c>
      <c r="NJQ42" s="103" t="s">
        <v>72</v>
      </c>
      <c r="NJR42" s="101" t="s">
        <v>73</v>
      </c>
      <c r="NJS42" s="103" t="s">
        <v>72</v>
      </c>
      <c r="NJT42" s="101" t="s">
        <v>73</v>
      </c>
      <c r="NJU42" s="103" t="s">
        <v>72</v>
      </c>
      <c r="NJV42" s="101" t="s">
        <v>73</v>
      </c>
      <c r="NJW42" s="103" t="s">
        <v>72</v>
      </c>
      <c r="NJX42" s="101" t="s">
        <v>73</v>
      </c>
      <c r="NJY42" s="103" t="s">
        <v>72</v>
      </c>
      <c r="NJZ42" s="101" t="s">
        <v>73</v>
      </c>
      <c r="NKA42" s="103" t="s">
        <v>72</v>
      </c>
      <c r="NKB42" s="101" t="s">
        <v>73</v>
      </c>
      <c r="NKC42" s="103" t="s">
        <v>72</v>
      </c>
      <c r="NKD42" s="101" t="s">
        <v>73</v>
      </c>
      <c r="NKE42" s="103" t="s">
        <v>72</v>
      </c>
      <c r="NKF42" s="101" t="s">
        <v>73</v>
      </c>
      <c r="NKG42" s="103" t="s">
        <v>72</v>
      </c>
      <c r="NKH42" s="101" t="s">
        <v>73</v>
      </c>
      <c r="NKI42" s="103" t="s">
        <v>72</v>
      </c>
      <c r="NKJ42" s="101" t="s">
        <v>73</v>
      </c>
      <c r="NKK42" s="103" t="s">
        <v>72</v>
      </c>
      <c r="NKL42" s="101" t="s">
        <v>73</v>
      </c>
      <c r="NKM42" s="103" t="s">
        <v>72</v>
      </c>
      <c r="NKN42" s="101" t="s">
        <v>73</v>
      </c>
      <c r="NKO42" s="103" t="s">
        <v>72</v>
      </c>
      <c r="NKP42" s="101" t="s">
        <v>73</v>
      </c>
      <c r="NKQ42" s="103" t="s">
        <v>72</v>
      </c>
      <c r="NKR42" s="101" t="s">
        <v>73</v>
      </c>
      <c r="NKS42" s="103" t="s">
        <v>72</v>
      </c>
      <c r="NKT42" s="101" t="s">
        <v>73</v>
      </c>
      <c r="NKU42" s="103" t="s">
        <v>72</v>
      </c>
      <c r="NKV42" s="101" t="s">
        <v>73</v>
      </c>
      <c r="NKW42" s="103" t="s">
        <v>72</v>
      </c>
      <c r="NKX42" s="101" t="s">
        <v>73</v>
      </c>
      <c r="NKY42" s="103" t="s">
        <v>72</v>
      </c>
      <c r="NKZ42" s="101" t="s">
        <v>73</v>
      </c>
      <c r="NLA42" s="103" t="s">
        <v>72</v>
      </c>
      <c r="NLB42" s="101" t="s">
        <v>73</v>
      </c>
      <c r="NLC42" s="103" t="s">
        <v>72</v>
      </c>
      <c r="NLD42" s="101" t="s">
        <v>73</v>
      </c>
      <c r="NLE42" s="103" t="s">
        <v>72</v>
      </c>
      <c r="NLF42" s="101" t="s">
        <v>73</v>
      </c>
      <c r="NLG42" s="103" t="s">
        <v>72</v>
      </c>
      <c r="NLH42" s="101" t="s">
        <v>73</v>
      </c>
      <c r="NLI42" s="103" t="s">
        <v>72</v>
      </c>
      <c r="NLJ42" s="101" t="s">
        <v>73</v>
      </c>
      <c r="NLK42" s="103" t="s">
        <v>72</v>
      </c>
      <c r="NLL42" s="101" t="s">
        <v>73</v>
      </c>
      <c r="NLM42" s="103" t="s">
        <v>72</v>
      </c>
      <c r="NLN42" s="101" t="s">
        <v>73</v>
      </c>
      <c r="NLO42" s="103" t="s">
        <v>72</v>
      </c>
      <c r="NLP42" s="101" t="s">
        <v>73</v>
      </c>
      <c r="NLQ42" s="103" t="s">
        <v>72</v>
      </c>
      <c r="NLR42" s="101" t="s">
        <v>73</v>
      </c>
      <c r="NLS42" s="103" t="s">
        <v>72</v>
      </c>
      <c r="NLT42" s="101" t="s">
        <v>73</v>
      </c>
      <c r="NLU42" s="103" t="s">
        <v>72</v>
      </c>
      <c r="NLV42" s="101" t="s">
        <v>73</v>
      </c>
      <c r="NLW42" s="103" t="s">
        <v>72</v>
      </c>
      <c r="NLX42" s="101" t="s">
        <v>73</v>
      </c>
      <c r="NLY42" s="103" t="s">
        <v>72</v>
      </c>
      <c r="NLZ42" s="101" t="s">
        <v>73</v>
      </c>
      <c r="NMA42" s="103" t="s">
        <v>72</v>
      </c>
      <c r="NMB42" s="101" t="s">
        <v>73</v>
      </c>
      <c r="NMC42" s="103" t="s">
        <v>72</v>
      </c>
      <c r="NMD42" s="101" t="s">
        <v>73</v>
      </c>
      <c r="NME42" s="103" t="s">
        <v>72</v>
      </c>
      <c r="NMF42" s="101" t="s">
        <v>73</v>
      </c>
      <c r="NMG42" s="103" t="s">
        <v>72</v>
      </c>
      <c r="NMH42" s="101" t="s">
        <v>73</v>
      </c>
      <c r="NMI42" s="103" t="s">
        <v>72</v>
      </c>
      <c r="NMJ42" s="101" t="s">
        <v>73</v>
      </c>
      <c r="NMK42" s="103" t="s">
        <v>72</v>
      </c>
      <c r="NML42" s="101" t="s">
        <v>73</v>
      </c>
      <c r="NMM42" s="103" t="s">
        <v>72</v>
      </c>
      <c r="NMN42" s="101" t="s">
        <v>73</v>
      </c>
      <c r="NMO42" s="103" t="s">
        <v>72</v>
      </c>
      <c r="NMP42" s="101" t="s">
        <v>73</v>
      </c>
      <c r="NMQ42" s="103" t="s">
        <v>72</v>
      </c>
      <c r="NMR42" s="101" t="s">
        <v>73</v>
      </c>
      <c r="NMS42" s="103" t="s">
        <v>72</v>
      </c>
      <c r="NMT42" s="101" t="s">
        <v>73</v>
      </c>
      <c r="NMU42" s="103" t="s">
        <v>72</v>
      </c>
      <c r="NMV42" s="101" t="s">
        <v>73</v>
      </c>
      <c r="NMW42" s="103" t="s">
        <v>72</v>
      </c>
      <c r="NMX42" s="101" t="s">
        <v>73</v>
      </c>
      <c r="NMY42" s="103" t="s">
        <v>72</v>
      </c>
      <c r="NMZ42" s="101" t="s">
        <v>73</v>
      </c>
      <c r="NNA42" s="103" t="s">
        <v>72</v>
      </c>
      <c r="NNB42" s="101" t="s">
        <v>73</v>
      </c>
      <c r="NNC42" s="103" t="s">
        <v>72</v>
      </c>
      <c r="NND42" s="101" t="s">
        <v>73</v>
      </c>
      <c r="NNE42" s="103" t="s">
        <v>72</v>
      </c>
      <c r="NNF42" s="101" t="s">
        <v>73</v>
      </c>
      <c r="NNG42" s="103" t="s">
        <v>72</v>
      </c>
      <c r="NNH42" s="101" t="s">
        <v>73</v>
      </c>
      <c r="NNI42" s="103" t="s">
        <v>72</v>
      </c>
      <c r="NNJ42" s="101" t="s">
        <v>73</v>
      </c>
      <c r="NNK42" s="103" t="s">
        <v>72</v>
      </c>
      <c r="NNL42" s="101" t="s">
        <v>73</v>
      </c>
      <c r="NNM42" s="103" t="s">
        <v>72</v>
      </c>
      <c r="NNN42" s="101" t="s">
        <v>73</v>
      </c>
      <c r="NNO42" s="103" t="s">
        <v>72</v>
      </c>
      <c r="NNP42" s="101" t="s">
        <v>73</v>
      </c>
      <c r="NNQ42" s="103" t="s">
        <v>72</v>
      </c>
      <c r="NNR42" s="101" t="s">
        <v>73</v>
      </c>
      <c r="NNS42" s="103" t="s">
        <v>72</v>
      </c>
      <c r="NNT42" s="101" t="s">
        <v>73</v>
      </c>
      <c r="NNU42" s="103" t="s">
        <v>72</v>
      </c>
      <c r="NNV42" s="101" t="s">
        <v>73</v>
      </c>
      <c r="NNW42" s="103" t="s">
        <v>72</v>
      </c>
      <c r="NNX42" s="101" t="s">
        <v>73</v>
      </c>
      <c r="NNY42" s="103" t="s">
        <v>72</v>
      </c>
      <c r="NNZ42" s="101" t="s">
        <v>73</v>
      </c>
      <c r="NOA42" s="103" t="s">
        <v>72</v>
      </c>
      <c r="NOB42" s="101" t="s">
        <v>73</v>
      </c>
      <c r="NOC42" s="103" t="s">
        <v>72</v>
      </c>
      <c r="NOD42" s="101" t="s">
        <v>73</v>
      </c>
      <c r="NOE42" s="103" t="s">
        <v>72</v>
      </c>
      <c r="NOF42" s="101" t="s">
        <v>73</v>
      </c>
      <c r="NOG42" s="103" t="s">
        <v>72</v>
      </c>
      <c r="NOH42" s="101" t="s">
        <v>73</v>
      </c>
      <c r="NOI42" s="103" t="s">
        <v>72</v>
      </c>
      <c r="NOJ42" s="101" t="s">
        <v>73</v>
      </c>
      <c r="NOK42" s="103" t="s">
        <v>72</v>
      </c>
      <c r="NOL42" s="101" t="s">
        <v>73</v>
      </c>
      <c r="NOM42" s="103" t="s">
        <v>72</v>
      </c>
      <c r="NON42" s="101" t="s">
        <v>73</v>
      </c>
      <c r="NOO42" s="103" t="s">
        <v>72</v>
      </c>
      <c r="NOP42" s="101" t="s">
        <v>73</v>
      </c>
      <c r="NOQ42" s="103" t="s">
        <v>72</v>
      </c>
      <c r="NOR42" s="101" t="s">
        <v>73</v>
      </c>
      <c r="NOS42" s="103" t="s">
        <v>72</v>
      </c>
      <c r="NOT42" s="101" t="s">
        <v>73</v>
      </c>
      <c r="NOU42" s="103" t="s">
        <v>72</v>
      </c>
      <c r="NOV42" s="101" t="s">
        <v>73</v>
      </c>
      <c r="NOW42" s="103" t="s">
        <v>72</v>
      </c>
      <c r="NOX42" s="101" t="s">
        <v>73</v>
      </c>
      <c r="NOY42" s="103" t="s">
        <v>72</v>
      </c>
      <c r="NOZ42" s="101" t="s">
        <v>73</v>
      </c>
      <c r="NPA42" s="103" t="s">
        <v>72</v>
      </c>
      <c r="NPB42" s="101" t="s">
        <v>73</v>
      </c>
      <c r="NPC42" s="103" t="s">
        <v>72</v>
      </c>
      <c r="NPD42" s="101" t="s">
        <v>73</v>
      </c>
      <c r="NPE42" s="103" t="s">
        <v>72</v>
      </c>
      <c r="NPF42" s="101" t="s">
        <v>73</v>
      </c>
      <c r="NPG42" s="103" t="s">
        <v>72</v>
      </c>
      <c r="NPH42" s="101" t="s">
        <v>73</v>
      </c>
      <c r="NPI42" s="103" t="s">
        <v>72</v>
      </c>
      <c r="NPJ42" s="101" t="s">
        <v>73</v>
      </c>
      <c r="NPK42" s="103" t="s">
        <v>72</v>
      </c>
      <c r="NPL42" s="101" t="s">
        <v>73</v>
      </c>
      <c r="NPM42" s="103" t="s">
        <v>72</v>
      </c>
      <c r="NPN42" s="101" t="s">
        <v>73</v>
      </c>
      <c r="NPO42" s="103" t="s">
        <v>72</v>
      </c>
      <c r="NPP42" s="101" t="s">
        <v>73</v>
      </c>
      <c r="NPQ42" s="103" t="s">
        <v>72</v>
      </c>
      <c r="NPR42" s="101" t="s">
        <v>73</v>
      </c>
      <c r="NPS42" s="103" t="s">
        <v>72</v>
      </c>
      <c r="NPT42" s="101" t="s">
        <v>73</v>
      </c>
      <c r="NPU42" s="103" t="s">
        <v>72</v>
      </c>
      <c r="NPV42" s="101" t="s">
        <v>73</v>
      </c>
      <c r="NPW42" s="103" t="s">
        <v>72</v>
      </c>
      <c r="NPX42" s="101" t="s">
        <v>73</v>
      </c>
      <c r="NPY42" s="103" t="s">
        <v>72</v>
      </c>
      <c r="NPZ42" s="101" t="s">
        <v>73</v>
      </c>
      <c r="NQA42" s="103" t="s">
        <v>72</v>
      </c>
      <c r="NQB42" s="101" t="s">
        <v>73</v>
      </c>
      <c r="NQC42" s="103" t="s">
        <v>72</v>
      </c>
      <c r="NQD42" s="101" t="s">
        <v>73</v>
      </c>
      <c r="NQE42" s="103" t="s">
        <v>72</v>
      </c>
      <c r="NQF42" s="101" t="s">
        <v>73</v>
      </c>
      <c r="NQG42" s="103" t="s">
        <v>72</v>
      </c>
      <c r="NQH42" s="101" t="s">
        <v>73</v>
      </c>
      <c r="NQI42" s="103" t="s">
        <v>72</v>
      </c>
      <c r="NQJ42" s="101" t="s">
        <v>73</v>
      </c>
      <c r="NQK42" s="103" t="s">
        <v>72</v>
      </c>
      <c r="NQL42" s="101" t="s">
        <v>73</v>
      </c>
      <c r="NQM42" s="103" t="s">
        <v>72</v>
      </c>
      <c r="NQN42" s="101" t="s">
        <v>73</v>
      </c>
      <c r="NQO42" s="103" t="s">
        <v>72</v>
      </c>
      <c r="NQP42" s="101" t="s">
        <v>73</v>
      </c>
      <c r="NQQ42" s="103" t="s">
        <v>72</v>
      </c>
      <c r="NQR42" s="101" t="s">
        <v>73</v>
      </c>
      <c r="NQS42" s="103" t="s">
        <v>72</v>
      </c>
      <c r="NQT42" s="101" t="s">
        <v>73</v>
      </c>
      <c r="NQU42" s="103" t="s">
        <v>72</v>
      </c>
      <c r="NQV42" s="101" t="s">
        <v>73</v>
      </c>
      <c r="NQW42" s="103" t="s">
        <v>72</v>
      </c>
      <c r="NQX42" s="101" t="s">
        <v>73</v>
      </c>
      <c r="NQY42" s="103" t="s">
        <v>72</v>
      </c>
      <c r="NQZ42" s="101" t="s">
        <v>73</v>
      </c>
      <c r="NRA42" s="103" t="s">
        <v>72</v>
      </c>
      <c r="NRB42" s="101" t="s">
        <v>73</v>
      </c>
      <c r="NRC42" s="103" t="s">
        <v>72</v>
      </c>
      <c r="NRD42" s="101" t="s">
        <v>73</v>
      </c>
      <c r="NRE42" s="103" t="s">
        <v>72</v>
      </c>
      <c r="NRF42" s="101" t="s">
        <v>73</v>
      </c>
      <c r="NRG42" s="103" t="s">
        <v>72</v>
      </c>
      <c r="NRH42" s="101" t="s">
        <v>73</v>
      </c>
      <c r="NRI42" s="103" t="s">
        <v>72</v>
      </c>
      <c r="NRJ42" s="101" t="s">
        <v>73</v>
      </c>
      <c r="NRK42" s="103" t="s">
        <v>72</v>
      </c>
      <c r="NRL42" s="101" t="s">
        <v>73</v>
      </c>
      <c r="NRM42" s="103" t="s">
        <v>72</v>
      </c>
      <c r="NRN42" s="101" t="s">
        <v>73</v>
      </c>
      <c r="NRO42" s="103" t="s">
        <v>72</v>
      </c>
      <c r="NRP42" s="101" t="s">
        <v>73</v>
      </c>
      <c r="NRQ42" s="103" t="s">
        <v>72</v>
      </c>
      <c r="NRR42" s="101" t="s">
        <v>73</v>
      </c>
      <c r="NRS42" s="103" t="s">
        <v>72</v>
      </c>
      <c r="NRT42" s="101" t="s">
        <v>73</v>
      </c>
      <c r="NRU42" s="103" t="s">
        <v>72</v>
      </c>
      <c r="NRV42" s="101" t="s">
        <v>73</v>
      </c>
      <c r="NRW42" s="103" t="s">
        <v>72</v>
      </c>
      <c r="NRX42" s="101" t="s">
        <v>73</v>
      </c>
      <c r="NRY42" s="103" t="s">
        <v>72</v>
      </c>
      <c r="NRZ42" s="101" t="s">
        <v>73</v>
      </c>
      <c r="NSA42" s="103" t="s">
        <v>72</v>
      </c>
      <c r="NSB42" s="101" t="s">
        <v>73</v>
      </c>
      <c r="NSC42" s="103" t="s">
        <v>72</v>
      </c>
      <c r="NSD42" s="101" t="s">
        <v>73</v>
      </c>
      <c r="NSE42" s="103" t="s">
        <v>72</v>
      </c>
      <c r="NSF42" s="101" t="s">
        <v>73</v>
      </c>
      <c r="NSG42" s="103" t="s">
        <v>72</v>
      </c>
      <c r="NSH42" s="101" t="s">
        <v>73</v>
      </c>
      <c r="NSI42" s="103" t="s">
        <v>72</v>
      </c>
      <c r="NSJ42" s="101" t="s">
        <v>73</v>
      </c>
      <c r="NSK42" s="103" t="s">
        <v>72</v>
      </c>
      <c r="NSL42" s="101" t="s">
        <v>73</v>
      </c>
      <c r="NSM42" s="103" t="s">
        <v>72</v>
      </c>
      <c r="NSN42" s="101" t="s">
        <v>73</v>
      </c>
      <c r="NSO42" s="103" t="s">
        <v>72</v>
      </c>
      <c r="NSP42" s="101" t="s">
        <v>73</v>
      </c>
      <c r="NSQ42" s="103" t="s">
        <v>72</v>
      </c>
      <c r="NSR42" s="101" t="s">
        <v>73</v>
      </c>
      <c r="NSS42" s="103" t="s">
        <v>72</v>
      </c>
      <c r="NST42" s="101" t="s">
        <v>73</v>
      </c>
      <c r="NSU42" s="103" t="s">
        <v>72</v>
      </c>
      <c r="NSV42" s="101" t="s">
        <v>73</v>
      </c>
      <c r="NSW42" s="103" t="s">
        <v>72</v>
      </c>
      <c r="NSX42" s="101" t="s">
        <v>73</v>
      </c>
      <c r="NSY42" s="103" t="s">
        <v>72</v>
      </c>
      <c r="NSZ42" s="101" t="s">
        <v>73</v>
      </c>
      <c r="NTA42" s="103" t="s">
        <v>72</v>
      </c>
      <c r="NTB42" s="101" t="s">
        <v>73</v>
      </c>
      <c r="NTC42" s="103" t="s">
        <v>72</v>
      </c>
      <c r="NTD42" s="101" t="s">
        <v>73</v>
      </c>
      <c r="NTE42" s="103" t="s">
        <v>72</v>
      </c>
      <c r="NTF42" s="101" t="s">
        <v>73</v>
      </c>
      <c r="NTG42" s="103" t="s">
        <v>72</v>
      </c>
      <c r="NTH42" s="101" t="s">
        <v>73</v>
      </c>
      <c r="NTI42" s="103" t="s">
        <v>72</v>
      </c>
      <c r="NTJ42" s="101" t="s">
        <v>73</v>
      </c>
      <c r="NTK42" s="103" t="s">
        <v>72</v>
      </c>
      <c r="NTL42" s="101" t="s">
        <v>73</v>
      </c>
      <c r="NTM42" s="103" t="s">
        <v>72</v>
      </c>
      <c r="NTN42" s="101" t="s">
        <v>73</v>
      </c>
      <c r="NTO42" s="103" t="s">
        <v>72</v>
      </c>
      <c r="NTP42" s="101" t="s">
        <v>73</v>
      </c>
      <c r="NTQ42" s="103" t="s">
        <v>72</v>
      </c>
      <c r="NTR42" s="101" t="s">
        <v>73</v>
      </c>
      <c r="NTS42" s="103" t="s">
        <v>72</v>
      </c>
      <c r="NTT42" s="101" t="s">
        <v>73</v>
      </c>
      <c r="NTU42" s="103" t="s">
        <v>72</v>
      </c>
      <c r="NTV42" s="101" t="s">
        <v>73</v>
      </c>
      <c r="NTW42" s="103" t="s">
        <v>72</v>
      </c>
      <c r="NTX42" s="101" t="s">
        <v>73</v>
      </c>
      <c r="NTY42" s="103" t="s">
        <v>72</v>
      </c>
      <c r="NTZ42" s="101" t="s">
        <v>73</v>
      </c>
      <c r="NUA42" s="103" t="s">
        <v>72</v>
      </c>
      <c r="NUB42" s="101" t="s">
        <v>73</v>
      </c>
      <c r="NUC42" s="103" t="s">
        <v>72</v>
      </c>
      <c r="NUD42" s="101" t="s">
        <v>73</v>
      </c>
      <c r="NUE42" s="103" t="s">
        <v>72</v>
      </c>
      <c r="NUF42" s="101" t="s">
        <v>73</v>
      </c>
      <c r="NUG42" s="103" t="s">
        <v>72</v>
      </c>
      <c r="NUH42" s="101" t="s">
        <v>73</v>
      </c>
      <c r="NUI42" s="103" t="s">
        <v>72</v>
      </c>
      <c r="NUJ42" s="101" t="s">
        <v>73</v>
      </c>
      <c r="NUK42" s="103" t="s">
        <v>72</v>
      </c>
      <c r="NUL42" s="101" t="s">
        <v>73</v>
      </c>
      <c r="NUM42" s="103" t="s">
        <v>72</v>
      </c>
      <c r="NUN42" s="101" t="s">
        <v>73</v>
      </c>
      <c r="NUO42" s="103" t="s">
        <v>72</v>
      </c>
      <c r="NUP42" s="101" t="s">
        <v>73</v>
      </c>
      <c r="NUQ42" s="103" t="s">
        <v>72</v>
      </c>
      <c r="NUR42" s="101" t="s">
        <v>73</v>
      </c>
      <c r="NUS42" s="103" t="s">
        <v>72</v>
      </c>
      <c r="NUT42" s="101" t="s">
        <v>73</v>
      </c>
      <c r="NUU42" s="103" t="s">
        <v>72</v>
      </c>
      <c r="NUV42" s="101" t="s">
        <v>73</v>
      </c>
      <c r="NUW42" s="103" t="s">
        <v>72</v>
      </c>
      <c r="NUX42" s="101" t="s">
        <v>73</v>
      </c>
      <c r="NUY42" s="103" t="s">
        <v>72</v>
      </c>
      <c r="NUZ42" s="101" t="s">
        <v>73</v>
      </c>
      <c r="NVA42" s="103" t="s">
        <v>72</v>
      </c>
      <c r="NVB42" s="101" t="s">
        <v>73</v>
      </c>
      <c r="NVC42" s="103" t="s">
        <v>72</v>
      </c>
      <c r="NVD42" s="101" t="s">
        <v>73</v>
      </c>
      <c r="NVE42" s="103" t="s">
        <v>72</v>
      </c>
      <c r="NVF42" s="101" t="s">
        <v>73</v>
      </c>
      <c r="NVG42" s="103" t="s">
        <v>72</v>
      </c>
      <c r="NVH42" s="101" t="s">
        <v>73</v>
      </c>
      <c r="NVI42" s="103" t="s">
        <v>72</v>
      </c>
      <c r="NVJ42" s="101" t="s">
        <v>73</v>
      </c>
      <c r="NVK42" s="103" t="s">
        <v>72</v>
      </c>
      <c r="NVL42" s="101" t="s">
        <v>73</v>
      </c>
      <c r="NVM42" s="103" t="s">
        <v>72</v>
      </c>
      <c r="NVN42" s="101" t="s">
        <v>73</v>
      </c>
      <c r="NVO42" s="103" t="s">
        <v>72</v>
      </c>
      <c r="NVP42" s="101" t="s">
        <v>73</v>
      </c>
      <c r="NVQ42" s="103" t="s">
        <v>72</v>
      </c>
      <c r="NVR42" s="101" t="s">
        <v>73</v>
      </c>
      <c r="NVS42" s="103" t="s">
        <v>72</v>
      </c>
      <c r="NVT42" s="101" t="s">
        <v>73</v>
      </c>
      <c r="NVU42" s="103" t="s">
        <v>72</v>
      </c>
      <c r="NVV42" s="101" t="s">
        <v>73</v>
      </c>
      <c r="NVW42" s="103" t="s">
        <v>72</v>
      </c>
      <c r="NVX42" s="101" t="s">
        <v>73</v>
      </c>
      <c r="NVY42" s="103" t="s">
        <v>72</v>
      </c>
      <c r="NVZ42" s="101" t="s">
        <v>73</v>
      </c>
      <c r="NWA42" s="103" t="s">
        <v>72</v>
      </c>
      <c r="NWB42" s="101" t="s">
        <v>73</v>
      </c>
      <c r="NWC42" s="103" t="s">
        <v>72</v>
      </c>
      <c r="NWD42" s="101" t="s">
        <v>73</v>
      </c>
      <c r="NWE42" s="103" t="s">
        <v>72</v>
      </c>
      <c r="NWF42" s="101" t="s">
        <v>73</v>
      </c>
      <c r="NWG42" s="103" t="s">
        <v>72</v>
      </c>
      <c r="NWH42" s="101" t="s">
        <v>73</v>
      </c>
      <c r="NWI42" s="103" t="s">
        <v>72</v>
      </c>
      <c r="NWJ42" s="101" t="s">
        <v>73</v>
      </c>
      <c r="NWK42" s="103" t="s">
        <v>72</v>
      </c>
      <c r="NWL42" s="101" t="s">
        <v>73</v>
      </c>
      <c r="NWM42" s="103" t="s">
        <v>72</v>
      </c>
      <c r="NWN42" s="101" t="s">
        <v>73</v>
      </c>
      <c r="NWO42" s="103" t="s">
        <v>72</v>
      </c>
      <c r="NWP42" s="101" t="s">
        <v>73</v>
      </c>
      <c r="NWQ42" s="103" t="s">
        <v>72</v>
      </c>
      <c r="NWR42" s="101" t="s">
        <v>73</v>
      </c>
      <c r="NWS42" s="103" t="s">
        <v>72</v>
      </c>
      <c r="NWT42" s="101" t="s">
        <v>73</v>
      </c>
      <c r="NWU42" s="103" t="s">
        <v>72</v>
      </c>
      <c r="NWV42" s="101" t="s">
        <v>73</v>
      </c>
      <c r="NWW42" s="103" t="s">
        <v>72</v>
      </c>
      <c r="NWX42" s="101" t="s">
        <v>73</v>
      </c>
      <c r="NWY42" s="103" t="s">
        <v>72</v>
      </c>
      <c r="NWZ42" s="101" t="s">
        <v>73</v>
      </c>
      <c r="NXA42" s="103" t="s">
        <v>72</v>
      </c>
      <c r="NXB42" s="101" t="s">
        <v>73</v>
      </c>
      <c r="NXC42" s="103" t="s">
        <v>72</v>
      </c>
      <c r="NXD42" s="101" t="s">
        <v>73</v>
      </c>
      <c r="NXE42" s="103" t="s">
        <v>72</v>
      </c>
      <c r="NXF42" s="101" t="s">
        <v>73</v>
      </c>
      <c r="NXG42" s="103" t="s">
        <v>72</v>
      </c>
      <c r="NXH42" s="101" t="s">
        <v>73</v>
      </c>
      <c r="NXI42" s="103" t="s">
        <v>72</v>
      </c>
      <c r="NXJ42" s="101" t="s">
        <v>73</v>
      </c>
      <c r="NXK42" s="103" t="s">
        <v>72</v>
      </c>
      <c r="NXL42" s="101" t="s">
        <v>73</v>
      </c>
      <c r="NXM42" s="103" t="s">
        <v>72</v>
      </c>
      <c r="NXN42" s="101" t="s">
        <v>73</v>
      </c>
      <c r="NXO42" s="103" t="s">
        <v>72</v>
      </c>
      <c r="NXP42" s="101" t="s">
        <v>73</v>
      </c>
      <c r="NXQ42" s="103" t="s">
        <v>72</v>
      </c>
      <c r="NXR42" s="101" t="s">
        <v>73</v>
      </c>
      <c r="NXS42" s="103" t="s">
        <v>72</v>
      </c>
      <c r="NXT42" s="101" t="s">
        <v>73</v>
      </c>
      <c r="NXU42" s="103" t="s">
        <v>72</v>
      </c>
      <c r="NXV42" s="101" t="s">
        <v>73</v>
      </c>
      <c r="NXW42" s="103" t="s">
        <v>72</v>
      </c>
      <c r="NXX42" s="101" t="s">
        <v>73</v>
      </c>
      <c r="NXY42" s="103" t="s">
        <v>72</v>
      </c>
      <c r="NXZ42" s="101" t="s">
        <v>73</v>
      </c>
      <c r="NYA42" s="103" t="s">
        <v>72</v>
      </c>
      <c r="NYB42" s="101" t="s">
        <v>73</v>
      </c>
      <c r="NYC42" s="103" t="s">
        <v>72</v>
      </c>
      <c r="NYD42" s="101" t="s">
        <v>73</v>
      </c>
      <c r="NYE42" s="103" t="s">
        <v>72</v>
      </c>
      <c r="NYF42" s="101" t="s">
        <v>73</v>
      </c>
      <c r="NYG42" s="103" t="s">
        <v>72</v>
      </c>
      <c r="NYH42" s="101" t="s">
        <v>73</v>
      </c>
      <c r="NYI42" s="103" t="s">
        <v>72</v>
      </c>
      <c r="NYJ42" s="101" t="s">
        <v>73</v>
      </c>
      <c r="NYK42" s="103" t="s">
        <v>72</v>
      </c>
      <c r="NYL42" s="101" t="s">
        <v>73</v>
      </c>
      <c r="NYM42" s="103" t="s">
        <v>72</v>
      </c>
      <c r="NYN42" s="101" t="s">
        <v>73</v>
      </c>
      <c r="NYO42" s="103" t="s">
        <v>72</v>
      </c>
      <c r="NYP42" s="101" t="s">
        <v>73</v>
      </c>
      <c r="NYQ42" s="103" t="s">
        <v>72</v>
      </c>
      <c r="NYR42" s="101" t="s">
        <v>73</v>
      </c>
      <c r="NYS42" s="103" t="s">
        <v>72</v>
      </c>
      <c r="NYT42" s="101" t="s">
        <v>73</v>
      </c>
      <c r="NYU42" s="103" t="s">
        <v>72</v>
      </c>
      <c r="NYV42" s="101" t="s">
        <v>73</v>
      </c>
      <c r="NYW42" s="103" t="s">
        <v>72</v>
      </c>
      <c r="NYX42" s="101" t="s">
        <v>73</v>
      </c>
      <c r="NYY42" s="103" t="s">
        <v>72</v>
      </c>
      <c r="NYZ42" s="101" t="s">
        <v>73</v>
      </c>
      <c r="NZA42" s="103" t="s">
        <v>72</v>
      </c>
      <c r="NZB42" s="101" t="s">
        <v>73</v>
      </c>
      <c r="NZC42" s="103" t="s">
        <v>72</v>
      </c>
      <c r="NZD42" s="101" t="s">
        <v>73</v>
      </c>
      <c r="NZE42" s="103" t="s">
        <v>72</v>
      </c>
      <c r="NZF42" s="101" t="s">
        <v>73</v>
      </c>
      <c r="NZG42" s="103" t="s">
        <v>72</v>
      </c>
      <c r="NZH42" s="101" t="s">
        <v>73</v>
      </c>
      <c r="NZI42" s="103" t="s">
        <v>72</v>
      </c>
      <c r="NZJ42" s="101" t="s">
        <v>73</v>
      </c>
      <c r="NZK42" s="103" t="s">
        <v>72</v>
      </c>
      <c r="NZL42" s="101" t="s">
        <v>73</v>
      </c>
      <c r="NZM42" s="103" t="s">
        <v>72</v>
      </c>
      <c r="NZN42" s="101" t="s">
        <v>73</v>
      </c>
      <c r="NZO42" s="103" t="s">
        <v>72</v>
      </c>
      <c r="NZP42" s="101" t="s">
        <v>73</v>
      </c>
      <c r="NZQ42" s="103" t="s">
        <v>72</v>
      </c>
      <c r="NZR42" s="101" t="s">
        <v>73</v>
      </c>
      <c r="NZS42" s="103" t="s">
        <v>72</v>
      </c>
      <c r="NZT42" s="101" t="s">
        <v>73</v>
      </c>
      <c r="NZU42" s="103" t="s">
        <v>72</v>
      </c>
      <c r="NZV42" s="101" t="s">
        <v>73</v>
      </c>
      <c r="NZW42" s="103" t="s">
        <v>72</v>
      </c>
      <c r="NZX42" s="101" t="s">
        <v>73</v>
      </c>
      <c r="NZY42" s="103" t="s">
        <v>72</v>
      </c>
      <c r="NZZ42" s="101" t="s">
        <v>73</v>
      </c>
      <c r="OAA42" s="103" t="s">
        <v>72</v>
      </c>
      <c r="OAB42" s="101" t="s">
        <v>73</v>
      </c>
      <c r="OAC42" s="103" t="s">
        <v>72</v>
      </c>
      <c r="OAD42" s="101" t="s">
        <v>73</v>
      </c>
      <c r="OAE42" s="103" t="s">
        <v>72</v>
      </c>
      <c r="OAF42" s="101" t="s">
        <v>73</v>
      </c>
      <c r="OAG42" s="103" t="s">
        <v>72</v>
      </c>
      <c r="OAH42" s="101" t="s">
        <v>73</v>
      </c>
      <c r="OAI42" s="103" t="s">
        <v>72</v>
      </c>
      <c r="OAJ42" s="101" t="s">
        <v>73</v>
      </c>
      <c r="OAK42" s="103" t="s">
        <v>72</v>
      </c>
      <c r="OAL42" s="101" t="s">
        <v>73</v>
      </c>
      <c r="OAM42" s="103" t="s">
        <v>72</v>
      </c>
      <c r="OAN42" s="101" t="s">
        <v>73</v>
      </c>
      <c r="OAO42" s="103" t="s">
        <v>72</v>
      </c>
      <c r="OAP42" s="101" t="s">
        <v>73</v>
      </c>
      <c r="OAQ42" s="103" t="s">
        <v>72</v>
      </c>
      <c r="OAR42" s="101" t="s">
        <v>73</v>
      </c>
      <c r="OAS42" s="103" t="s">
        <v>72</v>
      </c>
      <c r="OAT42" s="101" t="s">
        <v>73</v>
      </c>
      <c r="OAU42" s="103" t="s">
        <v>72</v>
      </c>
      <c r="OAV42" s="101" t="s">
        <v>73</v>
      </c>
      <c r="OAW42" s="103" t="s">
        <v>72</v>
      </c>
      <c r="OAX42" s="101" t="s">
        <v>73</v>
      </c>
      <c r="OAY42" s="103" t="s">
        <v>72</v>
      </c>
      <c r="OAZ42" s="101" t="s">
        <v>73</v>
      </c>
      <c r="OBA42" s="103" t="s">
        <v>72</v>
      </c>
      <c r="OBB42" s="101" t="s">
        <v>73</v>
      </c>
      <c r="OBC42" s="103" t="s">
        <v>72</v>
      </c>
      <c r="OBD42" s="101" t="s">
        <v>73</v>
      </c>
      <c r="OBE42" s="103" t="s">
        <v>72</v>
      </c>
      <c r="OBF42" s="101" t="s">
        <v>73</v>
      </c>
      <c r="OBG42" s="103" t="s">
        <v>72</v>
      </c>
      <c r="OBH42" s="101" t="s">
        <v>73</v>
      </c>
      <c r="OBI42" s="103" t="s">
        <v>72</v>
      </c>
      <c r="OBJ42" s="101" t="s">
        <v>73</v>
      </c>
      <c r="OBK42" s="103" t="s">
        <v>72</v>
      </c>
      <c r="OBL42" s="101" t="s">
        <v>73</v>
      </c>
      <c r="OBM42" s="103" t="s">
        <v>72</v>
      </c>
      <c r="OBN42" s="101" t="s">
        <v>73</v>
      </c>
      <c r="OBO42" s="103" t="s">
        <v>72</v>
      </c>
      <c r="OBP42" s="101" t="s">
        <v>73</v>
      </c>
      <c r="OBQ42" s="103" t="s">
        <v>72</v>
      </c>
      <c r="OBR42" s="101" t="s">
        <v>73</v>
      </c>
      <c r="OBS42" s="103" t="s">
        <v>72</v>
      </c>
      <c r="OBT42" s="101" t="s">
        <v>73</v>
      </c>
      <c r="OBU42" s="103" t="s">
        <v>72</v>
      </c>
      <c r="OBV42" s="101" t="s">
        <v>73</v>
      </c>
      <c r="OBW42" s="103" t="s">
        <v>72</v>
      </c>
      <c r="OBX42" s="101" t="s">
        <v>73</v>
      </c>
      <c r="OBY42" s="103" t="s">
        <v>72</v>
      </c>
      <c r="OBZ42" s="101" t="s">
        <v>73</v>
      </c>
      <c r="OCA42" s="103" t="s">
        <v>72</v>
      </c>
      <c r="OCB42" s="101" t="s">
        <v>73</v>
      </c>
      <c r="OCC42" s="103" t="s">
        <v>72</v>
      </c>
      <c r="OCD42" s="101" t="s">
        <v>73</v>
      </c>
      <c r="OCE42" s="103" t="s">
        <v>72</v>
      </c>
      <c r="OCF42" s="101" t="s">
        <v>73</v>
      </c>
      <c r="OCG42" s="103" t="s">
        <v>72</v>
      </c>
      <c r="OCH42" s="101" t="s">
        <v>73</v>
      </c>
      <c r="OCI42" s="103" t="s">
        <v>72</v>
      </c>
      <c r="OCJ42" s="101" t="s">
        <v>73</v>
      </c>
      <c r="OCK42" s="103" t="s">
        <v>72</v>
      </c>
      <c r="OCL42" s="101" t="s">
        <v>73</v>
      </c>
      <c r="OCM42" s="103" t="s">
        <v>72</v>
      </c>
      <c r="OCN42" s="101" t="s">
        <v>73</v>
      </c>
      <c r="OCO42" s="103" t="s">
        <v>72</v>
      </c>
      <c r="OCP42" s="101" t="s">
        <v>73</v>
      </c>
      <c r="OCQ42" s="103" t="s">
        <v>72</v>
      </c>
      <c r="OCR42" s="101" t="s">
        <v>73</v>
      </c>
      <c r="OCS42" s="103" t="s">
        <v>72</v>
      </c>
      <c r="OCT42" s="101" t="s">
        <v>73</v>
      </c>
      <c r="OCU42" s="103" t="s">
        <v>72</v>
      </c>
      <c r="OCV42" s="101" t="s">
        <v>73</v>
      </c>
      <c r="OCW42" s="103" t="s">
        <v>72</v>
      </c>
      <c r="OCX42" s="101" t="s">
        <v>73</v>
      </c>
      <c r="OCY42" s="103" t="s">
        <v>72</v>
      </c>
      <c r="OCZ42" s="101" t="s">
        <v>73</v>
      </c>
      <c r="ODA42" s="103" t="s">
        <v>72</v>
      </c>
      <c r="ODB42" s="101" t="s">
        <v>73</v>
      </c>
      <c r="ODC42" s="103" t="s">
        <v>72</v>
      </c>
      <c r="ODD42" s="101" t="s">
        <v>73</v>
      </c>
      <c r="ODE42" s="103" t="s">
        <v>72</v>
      </c>
      <c r="ODF42" s="101" t="s">
        <v>73</v>
      </c>
      <c r="ODG42" s="103" t="s">
        <v>72</v>
      </c>
      <c r="ODH42" s="101" t="s">
        <v>73</v>
      </c>
      <c r="ODI42" s="103" t="s">
        <v>72</v>
      </c>
      <c r="ODJ42" s="101" t="s">
        <v>73</v>
      </c>
      <c r="ODK42" s="103" t="s">
        <v>72</v>
      </c>
      <c r="ODL42" s="101" t="s">
        <v>73</v>
      </c>
      <c r="ODM42" s="103" t="s">
        <v>72</v>
      </c>
      <c r="ODN42" s="101" t="s">
        <v>73</v>
      </c>
      <c r="ODO42" s="103" t="s">
        <v>72</v>
      </c>
      <c r="ODP42" s="101" t="s">
        <v>73</v>
      </c>
      <c r="ODQ42" s="103" t="s">
        <v>72</v>
      </c>
      <c r="ODR42" s="101" t="s">
        <v>73</v>
      </c>
      <c r="ODS42" s="103" t="s">
        <v>72</v>
      </c>
      <c r="ODT42" s="101" t="s">
        <v>73</v>
      </c>
      <c r="ODU42" s="103" t="s">
        <v>72</v>
      </c>
      <c r="ODV42" s="101" t="s">
        <v>73</v>
      </c>
      <c r="ODW42" s="103" t="s">
        <v>72</v>
      </c>
      <c r="ODX42" s="101" t="s">
        <v>73</v>
      </c>
      <c r="ODY42" s="103" t="s">
        <v>72</v>
      </c>
      <c r="ODZ42" s="101" t="s">
        <v>73</v>
      </c>
      <c r="OEA42" s="103" t="s">
        <v>72</v>
      </c>
      <c r="OEB42" s="101" t="s">
        <v>73</v>
      </c>
      <c r="OEC42" s="103" t="s">
        <v>72</v>
      </c>
      <c r="OED42" s="101" t="s">
        <v>73</v>
      </c>
      <c r="OEE42" s="103" t="s">
        <v>72</v>
      </c>
      <c r="OEF42" s="101" t="s">
        <v>73</v>
      </c>
      <c r="OEG42" s="103" t="s">
        <v>72</v>
      </c>
      <c r="OEH42" s="101" t="s">
        <v>73</v>
      </c>
      <c r="OEI42" s="103" t="s">
        <v>72</v>
      </c>
      <c r="OEJ42" s="101" t="s">
        <v>73</v>
      </c>
      <c r="OEK42" s="103" t="s">
        <v>72</v>
      </c>
      <c r="OEL42" s="101" t="s">
        <v>73</v>
      </c>
      <c r="OEM42" s="103" t="s">
        <v>72</v>
      </c>
      <c r="OEN42" s="101" t="s">
        <v>73</v>
      </c>
      <c r="OEO42" s="103" t="s">
        <v>72</v>
      </c>
      <c r="OEP42" s="101" t="s">
        <v>73</v>
      </c>
      <c r="OEQ42" s="103" t="s">
        <v>72</v>
      </c>
      <c r="OER42" s="101" t="s">
        <v>73</v>
      </c>
      <c r="OES42" s="103" t="s">
        <v>72</v>
      </c>
      <c r="OET42" s="101" t="s">
        <v>73</v>
      </c>
      <c r="OEU42" s="103" t="s">
        <v>72</v>
      </c>
      <c r="OEV42" s="101" t="s">
        <v>73</v>
      </c>
      <c r="OEW42" s="103" t="s">
        <v>72</v>
      </c>
      <c r="OEX42" s="101" t="s">
        <v>73</v>
      </c>
      <c r="OEY42" s="103" t="s">
        <v>72</v>
      </c>
      <c r="OEZ42" s="101" t="s">
        <v>73</v>
      </c>
      <c r="OFA42" s="103" t="s">
        <v>72</v>
      </c>
      <c r="OFB42" s="101" t="s">
        <v>73</v>
      </c>
      <c r="OFC42" s="103" t="s">
        <v>72</v>
      </c>
      <c r="OFD42" s="101" t="s">
        <v>73</v>
      </c>
      <c r="OFE42" s="103" t="s">
        <v>72</v>
      </c>
      <c r="OFF42" s="101" t="s">
        <v>73</v>
      </c>
      <c r="OFG42" s="103" t="s">
        <v>72</v>
      </c>
      <c r="OFH42" s="101" t="s">
        <v>73</v>
      </c>
      <c r="OFI42" s="103" t="s">
        <v>72</v>
      </c>
      <c r="OFJ42" s="101" t="s">
        <v>73</v>
      </c>
      <c r="OFK42" s="103" t="s">
        <v>72</v>
      </c>
      <c r="OFL42" s="101" t="s">
        <v>73</v>
      </c>
      <c r="OFM42" s="103" t="s">
        <v>72</v>
      </c>
      <c r="OFN42" s="101" t="s">
        <v>73</v>
      </c>
      <c r="OFO42" s="103" t="s">
        <v>72</v>
      </c>
      <c r="OFP42" s="101" t="s">
        <v>73</v>
      </c>
      <c r="OFQ42" s="103" t="s">
        <v>72</v>
      </c>
      <c r="OFR42" s="101" t="s">
        <v>73</v>
      </c>
      <c r="OFS42" s="103" t="s">
        <v>72</v>
      </c>
      <c r="OFT42" s="101" t="s">
        <v>73</v>
      </c>
      <c r="OFU42" s="103" t="s">
        <v>72</v>
      </c>
      <c r="OFV42" s="101" t="s">
        <v>73</v>
      </c>
      <c r="OFW42" s="103" t="s">
        <v>72</v>
      </c>
      <c r="OFX42" s="101" t="s">
        <v>73</v>
      </c>
      <c r="OFY42" s="103" t="s">
        <v>72</v>
      </c>
      <c r="OFZ42" s="101" t="s">
        <v>73</v>
      </c>
      <c r="OGA42" s="103" t="s">
        <v>72</v>
      </c>
      <c r="OGB42" s="101" t="s">
        <v>73</v>
      </c>
      <c r="OGC42" s="103" t="s">
        <v>72</v>
      </c>
      <c r="OGD42" s="101" t="s">
        <v>73</v>
      </c>
      <c r="OGE42" s="103" t="s">
        <v>72</v>
      </c>
      <c r="OGF42" s="101" t="s">
        <v>73</v>
      </c>
      <c r="OGG42" s="103" t="s">
        <v>72</v>
      </c>
      <c r="OGH42" s="101" t="s">
        <v>73</v>
      </c>
      <c r="OGI42" s="103" t="s">
        <v>72</v>
      </c>
      <c r="OGJ42" s="101" t="s">
        <v>73</v>
      </c>
      <c r="OGK42" s="103" t="s">
        <v>72</v>
      </c>
      <c r="OGL42" s="101" t="s">
        <v>73</v>
      </c>
      <c r="OGM42" s="103" t="s">
        <v>72</v>
      </c>
      <c r="OGN42" s="101" t="s">
        <v>73</v>
      </c>
      <c r="OGO42" s="103" t="s">
        <v>72</v>
      </c>
      <c r="OGP42" s="101" t="s">
        <v>73</v>
      </c>
      <c r="OGQ42" s="103" t="s">
        <v>72</v>
      </c>
      <c r="OGR42" s="101" t="s">
        <v>73</v>
      </c>
      <c r="OGS42" s="103" t="s">
        <v>72</v>
      </c>
      <c r="OGT42" s="101" t="s">
        <v>73</v>
      </c>
      <c r="OGU42" s="103" t="s">
        <v>72</v>
      </c>
      <c r="OGV42" s="101" t="s">
        <v>73</v>
      </c>
      <c r="OGW42" s="103" t="s">
        <v>72</v>
      </c>
      <c r="OGX42" s="101" t="s">
        <v>73</v>
      </c>
      <c r="OGY42" s="103" t="s">
        <v>72</v>
      </c>
      <c r="OGZ42" s="101" t="s">
        <v>73</v>
      </c>
      <c r="OHA42" s="103" t="s">
        <v>72</v>
      </c>
      <c r="OHB42" s="101" t="s">
        <v>73</v>
      </c>
      <c r="OHC42" s="103" t="s">
        <v>72</v>
      </c>
      <c r="OHD42" s="101" t="s">
        <v>73</v>
      </c>
      <c r="OHE42" s="103" t="s">
        <v>72</v>
      </c>
      <c r="OHF42" s="101" t="s">
        <v>73</v>
      </c>
      <c r="OHG42" s="103" t="s">
        <v>72</v>
      </c>
      <c r="OHH42" s="101" t="s">
        <v>73</v>
      </c>
      <c r="OHI42" s="103" t="s">
        <v>72</v>
      </c>
      <c r="OHJ42" s="101" t="s">
        <v>73</v>
      </c>
      <c r="OHK42" s="103" t="s">
        <v>72</v>
      </c>
      <c r="OHL42" s="101" t="s">
        <v>73</v>
      </c>
      <c r="OHM42" s="103" t="s">
        <v>72</v>
      </c>
      <c r="OHN42" s="101" t="s">
        <v>73</v>
      </c>
      <c r="OHO42" s="103" t="s">
        <v>72</v>
      </c>
      <c r="OHP42" s="101" t="s">
        <v>73</v>
      </c>
      <c r="OHQ42" s="103" t="s">
        <v>72</v>
      </c>
      <c r="OHR42" s="101" t="s">
        <v>73</v>
      </c>
      <c r="OHS42" s="103" t="s">
        <v>72</v>
      </c>
      <c r="OHT42" s="101" t="s">
        <v>73</v>
      </c>
      <c r="OHU42" s="103" t="s">
        <v>72</v>
      </c>
      <c r="OHV42" s="101" t="s">
        <v>73</v>
      </c>
      <c r="OHW42" s="103" t="s">
        <v>72</v>
      </c>
      <c r="OHX42" s="101" t="s">
        <v>73</v>
      </c>
      <c r="OHY42" s="103" t="s">
        <v>72</v>
      </c>
      <c r="OHZ42" s="101" t="s">
        <v>73</v>
      </c>
      <c r="OIA42" s="103" t="s">
        <v>72</v>
      </c>
      <c r="OIB42" s="101" t="s">
        <v>73</v>
      </c>
      <c r="OIC42" s="103" t="s">
        <v>72</v>
      </c>
      <c r="OID42" s="101" t="s">
        <v>73</v>
      </c>
      <c r="OIE42" s="103" t="s">
        <v>72</v>
      </c>
      <c r="OIF42" s="101" t="s">
        <v>73</v>
      </c>
      <c r="OIG42" s="103" t="s">
        <v>72</v>
      </c>
      <c r="OIH42" s="101" t="s">
        <v>73</v>
      </c>
      <c r="OII42" s="103" t="s">
        <v>72</v>
      </c>
      <c r="OIJ42" s="101" t="s">
        <v>73</v>
      </c>
      <c r="OIK42" s="103" t="s">
        <v>72</v>
      </c>
      <c r="OIL42" s="101" t="s">
        <v>73</v>
      </c>
      <c r="OIM42" s="103" t="s">
        <v>72</v>
      </c>
      <c r="OIN42" s="101" t="s">
        <v>73</v>
      </c>
      <c r="OIO42" s="103" t="s">
        <v>72</v>
      </c>
      <c r="OIP42" s="101" t="s">
        <v>73</v>
      </c>
      <c r="OIQ42" s="103" t="s">
        <v>72</v>
      </c>
      <c r="OIR42" s="101" t="s">
        <v>73</v>
      </c>
      <c r="OIS42" s="103" t="s">
        <v>72</v>
      </c>
      <c r="OIT42" s="101" t="s">
        <v>73</v>
      </c>
      <c r="OIU42" s="103" t="s">
        <v>72</v>
      </c>
      <c r="OIV42" s="101" t="s">
        <v>73</v>
      </c>
      <c r="OIW42" s="103" t="s">
        <v>72</v>
      </c>
      <c r="OIX42" s="101" t="s">
        <v>73</v>
      </c>
      <c r="OIY42" s="103" t="s">
        <v>72</v>
      </c>
      <c r="OIZ42" s="101" t="s">
        <v>73</v>
      </c>
      <c r="OJA42" s="103" t="s">
        <v>72</v>
      </c>
      <c r="OJB42" s="101" t="s">
        <v>73</v>
      </c>
      <c r="OJC42" s="103" t="s">
        <v>72</v>
      </c>
      <c r="OJD42" s="101" t="s">
        <v>73</v>
      </c>
      <c r="OJE42" s="103" t="s">
        <v>72</v>
      </c>
      <c r="OJF42" s="101" t="s">
        <v>73</v>
      </c>
      <c r="OJG42" s="103" t="s">
        <v>72</v>
      </c>
      <c r="OJH42" s="101" t="s">
        <v>73</v>
      </c>
      <c r="OJI42" s="103" t="s">
        <v>72</v>
      </c>
      <c r="OJJ42" s="101" t="s">
        <v>73</v>
      </c>
      <c r="OJK42" s="103" t="s">
        <v>72</v>
      </c>
      <c r="OJL42" s="101" t="s">
        <v>73</v>
      </c>
      <c r="OJM42" s="103" t="s">
        <v>72</v>
      </c>
      <c r="OJN42" s="101" t="s">
        <v>73</v>
      </c>
      <c r="OJO42" s="103" t="s">
        <v>72</v>
      </c>
      <c r="OJP42" s="101" t="s">
        <v>73</v>
      </c>
      <c r="OJQ42" s="103" t="s">
        <v>72</v>
      </c>
      <c r="OJR42" s="101" t="s">
        <v>73</v>
      </c>
      <c r="OJS42" s="103" t="s">
        <v>72</v>
      </c>
      <c r="OJT42" s="101" t="s">
        <v>73</v>
      </c>
      <c r="OJU42" s="103" t="s">
        <v>72</v>
      </c>
      <c r="OJV42" s="101" t="s">
        <v>73</v>
      </c>
      <c r="OJW42" s="103" t="s">
        <v>72</v>
      </c>
      <c r="OJX42" s="101" t="s">
        <v>73</v>
      </c>
      <c r="OJY42" s="103" t="s">
        <v>72</v>
      </c>
      <c r="OJZ42" s="101" t="s">
        <v>73</v>
      </c>
      <c r="OKA42" s="103" t="s">
        <v>72</v>
      </c>
      <c r="OKB42" s="101" t="s">
        <v>73</v>
      </c>
      <c r="OKC42" s="103" t="s">
        <v>72</v>
      </c>
      <c r="OKD42" s="101" t="s">
        <v>73</v>
      </c>
      <c r="OKE42" s="103" t="s">
        <v>72</v>
      </c>
      <c r="OKF42" s="101" t="s">
        <v>73</v>
      </c>
      <c r="OKG42" s="103" t="s">
        <v>72</v>
      </c>
      <c r="OKH42" s="101" t="s">
        <v>73</v>
      </c>
      <c r="OKI42" s="103" t="s">
        <v>72</v>
      </c>
      <c r="OKJ42" s="101" t="s">
        <v>73</v>
      </c>
      <c r="OKK42" s="103" t="s">
        <v>72</v>
      </c>
      <c r="OKL42" s="101" t="s">
        <v>73</v>
      </c>
      <c r="OKM42" s="103" t="s">
        <v>72</v>
      </c>
      <c r="OKN42" s="101" t="s">
        <v>73</v>
      </c>
      <c r="OKO42" s="103" t="s">
        <v>72</v>
      </c>
      <c r="OKP42" s="101" t="s">
        <v>73</v>
      </c>
      <c r="OKQ42" s="103" t="s">
        <v>72</v>
      </c>
      <c r="OKR42" s="101" t="s">
        <v>73</v>
      </c>
      <c r="OKS42" s="103" t="s">
        <v>72</v>
      </c>
      <c r="OKT42" s="101" t="s">
        <v>73</v>
      </c>
      <c r="OKU42" s="103" t="s">
        <v>72</v>
      </c>
      <c r="OKV42" s="101" t="s">
        <v>73</v>
      </c>
      <c r="OKW42" s="103" t="s">
        <v>72</v>
      </c>
      <c r="OKX42" s="101" t="s">
        <v>73</v>
      </c>
      <c r="OKY42" s="103" t="s">
        <v>72</v>
      </c>
      <c r="OKZ42" s="101" t="s">
        <v>73</v>
      </c>
      <c r="OLA42" s="103" t="s">
        <v>72</v>
      </c>
      <c r="OLB42" s="101" t="s">
        <v>73</v>
      </c>
      <c r="OLC42" s="103" t="s">
        <v>72</v>
      </c>
      <c r="OLD42" s="101" t="s">
        <v>73</v>
      </c>
      <c r="OLE42" s="103" t="s">
        <v>72</v>
      </c>
      <c r="OLF42" s="101" t="s">
        <v>73</v>
      </c>
      <c r="OLG42" s="103" t="s">
        <v>72</v>
      </c>
      <c r="OLH42" s="101" t="s">
        <v>73</v>
      </c>
      <c r="OLI42" s="103" t="s">
        <v>72</v>
      </c>
      <c r="OLJ42" s="101" t="s">
        <v>73</v>
      </c>
      <c r="OLK42" s="103" t="s">
        <v>72</v>
      </c>
      <c r="OLL42" s="101" t="s">
        <v>73</v>
      </c>
      <c r="OLM42" s="103" t="s">
        <v>72</v>
      </c>
      <c r="OLN42" s="101" t="s">
        <v>73</v>
      </c>
      <c r="OLO42" s="103" t="s">
        <v>72</v>
      </c>
      <c r="OLP42" s="101" t="s">
        <v>73</v>
      </c>
      <c r="OLQ42" s="103" t="s">
        <v>72</v>
      </c>
      <c r="OLR42" s="101" t="s">
        <v>73</v>
      </c>
      <c r="OLS42" s="103" t="s">
        <v>72</v>
      </c>
      <c r="OLT42" s="101" t="s">
        <v>73</v>
      </c>
      <c r="OLU42" s="103" t="s">
        <v>72</v>
      </c>
      <c r="OLV42" s="101" t="s">
        <v>73</v>
      </c>
      <c r="OLW42" s="103" t="s">
        <v>72</v>
      </c>
      <c r="OLX42" s="101" t="s">
        <v>73</v>
      </c>
      <c r="OLY42" s="103" t="s">
        <v>72</v>
      </c>
      <c r="OLZ42" s="101" t="s">
        <v>73</v>
      </c>
      <c r="OMA42" s="103" t="s">
        <v>72</v>
      </c>
      <c r="OMB42" s="101" t="s">
        <v>73</v>
      </c>
      <c r="OMC42" s="103" t="s">
        <v>72</v>
      </c>
      <c r="OMD42" s="101" t="s">
        <v>73</v>
      </c>
      <c r="OME42" s="103" t="s">
        <v>72</v>
      </c>
      <c r="OMF42" s="101" t="s">
        <v>73</v>
      </c>
      <c r="OMG42" s="103" t="s">
        <v>72</v>
      </c>
      <c r="OMH42" s="101" t="s">
        <v>73</v>
      </c>
      <c r="OMI42" s="103" t="s">
        <v>72</v>
      </c>
      <c r="OMJ42" s="101" t="s">
        <v>73</v>
      </c>
      <c r="OMK42" s="103" t="s">
        <v>72</v>
      </c>
      <c r="OML42" s="101" t="s">
        <v>73</v>
      </c>
      <c r="OMM42" s="103" t="s">
        <v>72</v>
      </c>
      <c r="OMN42" s="101" t="s">
        <v>73</v>
      </c>
      <c r="OMO42" s="103" t="s">
        <v>72</v>
      </c>
      <c r="OMP42" s="101" t="s">
        <v>73</v>
      </c>
      <c r="OMQ42" s="103" t="s">
        <v>72</v>
      </c>
      <c r="OMR42" s="101" t="s">
        <v>73</v>
      </c>
      <c r="OMS42" s="103" t="s">
        <v>72</v>
      </c>
      <c r="OMT42" s="101" t="s">
        <v>73</v>
      </c>
      <c r="OMU42" s="103" t="s">
        <v>72</v>
      </c>
      <c r="OMV42" s="101" t="s">
        <v>73</v>
      </c>
      <c r="OMW42" s="103" t="s">
        <v>72</v>
      </c>
      <c r="OMX42" s="101" t="s">
        <v>73</v>
      </c>
      <c r="OMY42" s="103" t="s">
        <v>72</v>
      </c>
      <c r="OMZ42" s="101" t="s">
        <v>73</v>
      </c>
      <c r="ONA42" s="103" t="s">
        <v>72</v>
      </c>
      <c r="ONB42" s="101" t="s">
        <v>73</v>
      </c>
      <c r="ONC42" s="103" t="s">
        <v>72</v>
      </c>
      <c r="OND42" s="101" t="s">
        <v>73</v>
      </c>
      <c r="ONE42" s="103" t="s">
        <v>72</v>
      </c>
      <c r="ONF42" s="101" t="s">
        <v>73</v>
      </c>
      <c r="ONG42" s="103" t="s">
        <v>72</v>
      </c>
      <c r="ONH42" s="101" t="s">
        <v>73</v>
      </c>
      <c r="ONI42" s="103" t="s">
        <v>72</v>
      </c>
      <c r="ONJ42" s="101" t="s">
        <v>73</v>
      </c>
      <c r="ONK42" s="103" t="s">
        <v>72</v>
      </c>
      <c r="ONL42" s="101" t="s">
        <v>73</v>
      </c>
      <c r="ONM42" s="103" t="s">
        <v>72</v>
      </c>
      <c r="ONN42" s="101" t="s">
        <v>73</v>
      </c>
      <c r="ONO42" s="103" t="s">
        <v>72</v>
      </c>
      <c r="ONP42" s="101" t="s">
        <v>73</v>
      </c>
      <c r="ONQ42" s="103" t="s">
        <v>72</v>
      </c>
      <c r="ONR42" s="101" t="s">
        <v>73</v>
      </c>
      <c r="ONS42" s="103" t="s">
        <v>72</v>
      </c>
      <c r="ONT42" s="101" t="s">
        <v>73</v>
      </c>
      <c r="ONU42" s="103" t="s">
        <v>72</v>
      </c>
      <c r="ONV42" s="101" t="s">
        <v>73</v>
      </c>
      <c r="ONW42" s="103" t="s">
        <v>72</v>
      </c>
      <c r="ONX42" s="101" t="s">
        <v>73</v>
      </c>
      <c r="ONY42" s="103" t="s">
        <v>72</v>
      </c>
      <c r="ONZ42" s="101" t="s">
        <v>73</v>
      </c>
      <c r="OOA42" s="103" t="s">
        <v>72</v>
      </c>
      <c r="OOB42" s="101" t="s">
        <v>73</v>
      </c>
      <c r="OOC42" s="103" t="s">
        <v>72</v>
      </c>
      <c r="OOD42" s="101" t="s">
        <v>73</v>
      </c>
      <c r="OOE42" s="103" t="s">
        <v>72</v>
      </c>
      <c r="OOF42" s="101" t="s">
        <v>73</v>
      </c>
      <c r="OOG42" s="103" t="s">
        <v>72</v>
      </c>
      <c r="OOH42" s="101" t="s">
        <v>73</v>
      </c>
      <c r="OOI42" s="103" t="s">
        <v>72</v>
      </c>
      <c r="OOJ42" s="101" t="s">
        <v>73</v>
      </c>
      <c r="OOK42" s="103" t="s">
        <v>72</v>
      </c>
      <c r="OOL42" s="101" t="s">
        <v>73</v>
      </c>
      <c r="OOM42" s="103" t="s">
        <v>72</v>
      </c>
      <c r="OON42" s="101" t="s">
        <v>73</v>
      </c>
      <c r="OOO42" s="103" t="s">
        <v>72</v>
      </c>
      <c r="OOP42" s="101" t="s">
        <v>73</v>
      </c>
      <c r="OOQ42" s="103" t="s">
        <v>72</v>
      </c>
      <c r="OOR42" s="101" t="s">
        <v>73</v>
      </c>
      <c r="OOS42" s="103" t="s">
        <v>72</v>
      </c>
      <c r="OOT42" s="101" t="s">
        <v>73</v>
      </c>
      <c r="OOU42" s="103" t="s">
        <v>72</v>
      </c>
      <c r="OOV42" s="101" t="s">
        <v>73</v>
      </c>
      <c r="OOW42" s="103" t="s">
        <v>72</v>
      </c>
      <c r="OOX42" s="101" t="s">
        <v>73</v>
      </c>
      <c r="OOY42" s="103" t="s">
        <v>72</v>
      </c>
      <c r="OOZ42" s="101" t="s">
        <v>73</v>
      </c>
      <c r="OPA42" s="103" t="s">
        <v>72</v>
      </c>
      <c r="OPB42" s="101" t="s">
        <v>73</v>
      </c>
      <c r="OPC42" s="103" t="s">
        <v>72</v>
      </c>
      <c r="OPD42" s="101" t="s">
        <v>73</v>
      </c>
      <c r="OPE42" s="103" t="s">
        <v>72</v>
      </c>
      <c r="OPF42" s="101" t="s">
        <v>73</v>
      </c>
      <c r="OPG42" s="103" t="s">
        <v>72</v>
      </c>
      <c r="OPH42" s="101" t="s">
        <v>73</v>
      </c>
      <c r="OPI42" s="103" t="s">
        <v>72</v>
      </c>
      <c r="OPJ42" s="101" t="s">
        <v>73</v>
      </c>
      <c r="OPK42" s="103" t="s">
        <v>72</v>
      </c>
      <c r="OPL42" s="101" t="s">
        <v>73</v>
      </c>
      <c r="OPM42" s="103" t="s">
        <v>72</v>
      </c>
      <c r="OPN42" s="101" t="s">
        <v>73</v>
      </c>
      <c r="OPO42" s="103" t="s">
        <v>72</v>
      </c>
      <c r="OPP42" s="101" t="s">
        <v>73</v>
      </c>
      <c r="OPQ42" s="103" t="s">
        <v>72</v>
      </c>
      <c r="OPR42" s="101" t="s">
        <v>73</v>
      </c>
      <c r="OPS42" s="103" t="s">
        <v>72</v>
      </c>
      <c r="OPT42" s="101" t="s">
        <v>73</v>
      </c>
      <c r="OPU42" s="103" t="s">
        <v>72</v>
      </c>
      <c r="OPV42" s="101" t="s">
        <v>73</v>
      </c>
      <c r="OPW42" s="103" t="s">
        <v>72</v>
      </c>
      <c r="OPX42" s="101" t="s">
        <v>73</v>
      </c>
      <c r="OPY42" s="103" t="s">
        <v>72</v>
      </c>
      <c r="OPZ42" s="101" t="s">
        <v>73</v>
      </c>
      <c r="OQA42" s="103" t="s">
        <v>72</v>
      </c>
      <c r="OQB42" s="101" t="s">
        <v>73</v>
      </c>
      <c r="OQC42" s="103" t="s">
        <v>72</v>
      </c>
      <c r="OQD42" s="101" t="s">
        <v>73</v>
      </c>
      <c r="OQE42" s="103" t="s">
        <v>72</v>
      </c>
      <c r="OQF42" s="101" t="s">
        <v>73</v>
      </c>
      <c r="OQG42" s="103" t="s">
        <v>72</v>
      </c>
      <c r="OQH42" s="101" t="s">
        <v>73</v>
      </c>
      <c r="OQI42" s="103" t="s">
        <v>72</v>
      </c>
      <c r="OQJ42" s="101" t="s">
        <v>73</v>
      </c>
      <c r="OQK42" s="103" t="s">
        <v>72</v>
      </c>
      <c r="OQL42" s="101" t="s">
        <v>73</v>
      </c>
      <c r="OQM42" s="103" t="s">
        <v>72</v>
      </c>
      <c r="OQN42" s="101" t="s">
        <v>73</v>
      </c>
      <c r="OQO42" s="103" t="s">
        <v>72</v>
      </c>
      <c r="OQP42" s="101" t="s">
        <v>73</v>
      </c>
      <c r="OQQ42" s="103" t="s">
        <v>72</v>
      </c>
      <c r="OQR42" s="101" t="s">
        <v>73</v>
      </c>
      <c r="OQS42" s="103" t="s">
        <v>72</v>
      </c>
      <c r="OQT42" s="101" t="s">
        <v>73</v>
      </c>
      <c r="OQU42" s="103" t="s">
        <v>72</v>
      </c>
      <c r="OQV42" s="101" t="s">
        <v>73</v>
      </c>
      <c r="OQW42" s="103" t="s">
        <v>72</v>
      </c>
      <c r="OQX42" s="101" t="s">
        <v>73</v>
      </c>
      <c r="OQY42" s="103" t="s">
        <v>72</v>
      </c>
      <c r="OQZ42" s="101" t="s">
        <v>73</v>
      </c>
      <c r="ORA42" s="103" t="s">
        <v>72</v>
      </c>
      <c r="ORB42" s="101" t="s">
        <v>73</v>
      </c>
      <c r="ORC42" s="103" t="s">
        <v>72</v>
      </c>
      <c r="ORD42" s="101" t="s">
        <v>73</v>
      </c>
      <c r="ORE42" s="103" t="s">
        <v>72</v>
      </c>
      <c r="ORF42" s="101" t="s">
        <v>73</v>
      </c>
      <c r="ORG42" s="103" t="s">
        <v>72</v>
      </c>
      <c r="ORH42" s="101" t="s">
        <v>73</v>
      </c>
      <c r="ORI42" s="103" t="s">
        <v>72</v>
      </c>
      <c r="ORJ42" s="101" t="s">
        <v>73</v>
      </c>
      <c r="ORK42" s="103" t="s">
        <v>72</v>
      </c>
      <c r="ORL42" s="101" t="s">
        <v>73</v>
      </c>
      <c r="ORM42" s="103" t="s">
        <v>72</v>
      </c>
      <c r="ORN42" s="101" t="s">
        <v>73</v>
      </c>
      <c r="ORO42" s="103" t="s">
        <v>72</v>
      </c>
      <c r="ORP42" s="101" t="s">
        <v>73</v>
      </c>
      <c r="ORQ42" s="103" t="s">
        <v>72</v>
      </c>
      <c r="ORR42" s="101" t="s">
        <v>73</v>
      </c>
      <c r="ORS42" s="103" t="s">
        <v>72</v>
      </c>
      <c r="ORT42" s="101" t="s">
        <v>73</v>
      </c>
      <c r="ORU42" s="103" t="s">
        <v>72</v>
      </c>
      <c r="ORV42" s="101" t="s">
        <v>73</v>
      </c>
      <c r="ORW42" s="103" t="s">
        <v>72</v>
      </c>
      <c r="ORX42" s="101" t="s">
        <v>73</v>
      </c>
      <c r="ORY42" s="103" t="s">
        <v>72</v>
      </c>
      <c r="ORZ42" s="101" t="s">
        <v>73</v>
      </c>
      <c r="OSA42" s="103" t="s">
        <v>72</v>
      </c>
      <c r="OSB42" s="101" t="s">
        <v>73</v>
      </c>
      <c r="OSC42" s="103" t="s">
        <v>72</v>
      </c>
      <c r="OSD42" s="101" t="s">
        <v>73</v>
      </c>
      <c r="OSE42" s="103" t="s">
        <v>72</v>
      </c>
      <c r="OSF42" s="101" t="s">
        <v>73</v>
      </c>
      <c r="OSG42" s="103" t="s">
        <v>72</v>
      </c>
      <c r="OSH42" s="101" t="s">
        <v>73</v>
      </c>
      <c r="OSI42" s="103" t="s">
        <v>72</v>
      </c>
      <c r="OSJ42" s="101" t="s">
        <v>73</v>
      </c>
      <c r="OSK42" s="103" t="s">
        <v>72</v>
      </c>
      <c r="OSL42" s="101" t="s">
        <v>73</v>
      </c>
      <c r="OSM42" s="103" t="s">
        <v>72</v>
      </c>
      <c r="OSN42" s="101" t="s">
        <v>73</v>
      </c>
      <c r="OSO42" s="103" t="s">
        <v>72</v>
      </c>
      <c r="OSP42" s="101" t="s">
        <v>73</v>
      </c>
      <c r="OSQ42" s="103" t="s">
        <v>72</v>
      </c>
      <c r="OSR42" s="101" t="s">
        <v>73</v>
      </c>
      <c r="OSS42" s="103" t="s">
        <v>72</v>
      </c>
      <c r="OST42" s="101" t="s">
        <v>73</v>
      </c>
      <c r="OSU42" s="103" t="s">
        <v>72</v>
      </c>
      <c r="OSV42" s="101" t="s">
        <v>73</v>
      </c>
      <c r="OSW42" s="103" t="s">
        <v>72</v>
      </c>
      <c r="OSX42" s="101" t="s">
        <v>73</v>
      </c>
      <c r="OSY42" s="103" t="s">
        <v>72</v>
      </c>
      <c r="OSZ42" s="101" t="s">
        <v>73</v>
      </c>
      <c r="OTA42" s="103" t="s">
        <v>72</v>
      </c>
      <c r="OTB42" s="101" t="s">
        <v>73</v>
      </c>
      <c r="OTC42" s="103" t="s">
        <v>72</v>
      </c>
      <c r="OTD42" s="101" t="s">
        <v>73</v>
      </c>
      <c r="OTE42" s="103" t="s">
        <v>72</v>
      </c>
      <c r="OTF42" s="101" t="s">
        <v>73</v>
      </c>
      <c r="OTG42" s="103" t="s">
        <v>72</v>
      </c>
      <c r="OTH42" s="101" t="s">
        <v>73</v>
      </c>
      <c r="OTI42" s="103" t="s">
        <v>72</v>
      </c>
      <c r="OTJ42" s="101" t="s">
        <v>73</v>
      </c>
      <c r="OTK42" s="103" t="s">
        <v>72</v>
      </c>
      <c r="OTL42" s="101" t="s">
        <v>73</v>
      </c>
      <c r="OTM42" s="103" t="s">
        <v>72</v>
      </c>
      <c r="OTN42" s="101" t="s">
        <v>73</v>
      </c>
      <c r="OTO42" s="103" t="s">
        <v>72</v>
      </c>
      <c r="OTP42" s="101" t="s">
        <v>73</v>
      </c>
      <c r="OTQ42" s="103" t="s">
        <v>72</v>
      </c>
      <c r="OTR42" s="101" t="s">
        <v>73</v>
      </c>
      <c r="OTS42" s="103" t="s">
        <v>72</v>
      </c>
      <c r="OTT42" s="101" t="s">
        <v>73</v>
      </c>
      <c r="OTU42" s="103" t="s">
        <v>72</v>
      </c>
      <c r="OTV42" s="101" t="s">
        <v>73</v>
      </c>
      <c r="OTW42" s="103" t="s">
        <v>72</v>
      </c>
      <c r="OTX42" s="101" t="s">
        <v>73</v>
      </c>
      <c r="OTY42" s="103" t="s">
        <v>72</v>
      </c>
      <c r="OTZ42" s="101" t="s">
        <v>73</v>
      </c>
      <c r="OUA42" s="103" t="s">
        <v>72</v>
      </c>
      <c r="OUB42" s="101" t="s">
        <v>73</v>
      </c>
      <c r="OUC42" s="103" t="s">
        <v>72</v>
      </c>
      <c r="OUD42" s="101" t="s">
        <v>73</v>
      </c>
      <c r="OUE42" s="103" t="s">
        <v>72</v>
      </c>
      <c r="OUF42" s="101" t="s">
        <v>73</v>
      </c>
      <c r="OUG42" s="103" t="s">
        <v>72</v>
      </c>
      <c r="OUH42" s="101" t="s">
        <v>73</v>
      </c>
      <c r="OUI42" s="103" t="s">
        <v>72</v>
      </c>
      <c r="OUJ42" s="101" t="s">
        <v>73</v>
      </c>
      <c r="OUK42" s="103" t="s">
        <v>72</v>
      </c>
      <c r="OUL42" s="101" t="s">
        <v>73</v>
      </c>
      <c r="OUM42" s="103" t="s">
        <v>72</v>
      </c>
      <c r="OUN42" s="101" t="s">
        <v>73</v>
      </c>
      <c r="OUO42" s="103" t="s">
        <v>72</v>
      </c>
      <c r="OUP42" s="101" t="s">
        <v>73</v>
      </c>
      <c r="OUQ42" s="103" t="s">
        <v>72</v>
      </c>
      <c r="OUR42" s="101" t="s">
        <v>73</v>
      </c>
      <c r="OUS42" s="103" t="s">
        <v>72</v>
      </c>
      <c r="OUT42" s="101" t="s">
        <v>73</v>
      </c>
      <c r="OUU42" s="103" t="s">
        <v>72</v>
      </c>
      <c r="OUV42" s="101" t="s">
        <v>73</v>
      </c>
      <c r="OUW42" s="103" t="s">
        <v>72</v>
      </c>
      <c r="OUX42" s="101" t="s">
        <v>73</v>
      </c>
      <c r="OUY42" s="103" t="s">
        <v>72</v>
      </c>
      <c r="OUZ42" s="101" t="s">
        <v>73</v>
      </c>
      <c r="OVA42" s="103" t="s">
        <v>72</v>
      </c>
      <c r="OVB42" s="101" t="s">
        <v>73</v>
      </c>
      <c r="OVC42" s="103" t="s">
        <v>72</v>
      </c>
      <c r="OVD42" s="101" t="s">
        <v>73</v>
      </c>
      <c r="OVE42" s="103" t="s">
        <v>72</v>
      </c>
      <c r="OVF42" s="101" t="s">
        <v>73</v>
      </c>
      <c r="OVG42" s="103" t="s">
        <v>72</v>
      </c>
      <c r="OVH42" s="101" t="s">
        <v>73</v>
      </c>
      <c r="OVI42" s="103" t="s">
        <v>72</v>
      </c>
      <c r="OVJ42" s="101" t="s">
        <v>73</v>
      </c>
      <c r="OVK42" s="103" t="s">
        <v>72</v>
      </c>
      <c r="OVL42" s="101" t="s">
        <v>73</v>
      </c>
      <c r="OVM42" s="103" t="s">
        <v>72</v>
      </c>
      <c r="OVN42" s="101" t="s">
        <v>73</v>
      </c>
      <c r="OVO42" s="103" t="s">
        <v>72</v>
      </c>
      <c r="OVP42" s="101" t="s">
        <v>73</v>
      </c>
      <c r="OVQ42" s="103" t="s">
        <v>72</v>
      </c>
      <c r="OVR42" s="101" t="s">
        <v>73</v>
      </c>
      <c r="OVS42" s="103" t="s">
        <v>72</v>
      </c>
      <c r="OVT42" s="101" t="s">
        <v>73</v>
      </c>
      <c r="OVU42" s="103" t="s">
        <v>72</v>
      </c>
      <c r="OVV42" s="101" t="s">
        <v>73</v>
      </c>
      <c r="OVW42" s="103" t="s">
        <v>72</v>
      </c>
      <c r="OVX42" s="101" t="s">
        <v>73</v>
      </c>
      <c r="OVY42" s="103" t="s">
        <v>72</v>
      </c>
      <c r="OVZ42" s="101" t="s">
        <v>73</v>
      </c>
      <c r="OWA42" s="103" t="s">
        <v>72</v>
      </c>
      <c r="OWB42" s="101" t="s">
        <v>73</v>
      </c>
      <c r="OWC42" s="103" t="s">
        <v>72</v>
      </c>
      <c r="OWD42" s="101" t="s">
        <v>73</v>
      </c>
      <c r="OWE42" s="103" t="s">
        <v>72</v>
      </c>
      <c r="OWF42" s="101" t="s">
        <v>73</v>
      </c>
      <c r="OWG42" s="103" t="s">
        <v>72</v>
      </c>
      <c r="OWH42" s="101" t="s">
        <v>73</v>
      </c>
      <c r="OWI42" s="103" t="s">
        <v>72</v>
      </c>
      <c r="OWJ42" s="101" t="s">
        <v>73</v>
      </c>
      <c r="OWK42" s="103" t="s">
        <v>72</v>
      </c>
      <c r="OWL42" s="101" t="s">
        <v>73</v>
      </c>
      <c r="OWM42" s="103" t="s">
        <v>72</v>
      </c>
      <c r="OWN42" s="101" t="s">
        <v>73</v>
      </c>
      <c r="OWO42" s="103" t="s">
        <v>72</v>
      </c>
      <c r="OWP42" s="101" t="s">
        <v>73</v>
      </c>
      <c r="OWQ42" s="103" t="s">
        <v>72</v>
      </c>
      <c r="OWR42" s="101" t="s">
        <v>73</v>
      </c>
      <c r="OWS42" s="103" t="s">
        <v>72</v>
      </c>
      <c r="OWT42" s="101" t="s">
        <v>73</v>
      </c>
      <c r="OWU42" s="103" t="s">
        <v>72</v>
      </c>
      <c r="OWV42" s="101" t="s">
        <v>73</v>
      </c>
      <c r="OWW42" s="103" t="s">
        <v>72</v>
      </c>
      <c r="OWX42" s="101" t="s">
        <v>73</v>
      </c>
      <c r="OWY42" s="103" t="s">
        <v>72</v>
      </c>
      <c r="OWZ42" s="101" t="s">
        <v>73</v>
      </c>
      <c r="OXA42" s="103" t="s">
        <v>72</v>
      </c>
      <c r="OXB42" s="101" t="s">
        <v>73</v>
      </c>
      <c r="OXC42" s="103" t="s">
        <v>72</v>
      </c>
      <c r="OXD42" s="101" t="s">
        <v>73</v>
      </c>
      <c r="OXE42" s="103" t="s">
        <v>72</v>
      </c>
      <c r="OXF42" s="101" t="s">
        <v>73</v>
      </c>
      <c r="OXG42" s="103" t="s">
        <v>72</v>
      </c>
      <c r="OXH42" s="101" t="s">
        <v>73</v>
      </c>
      <c r="OXI42" s="103" t="s">
        <v>72</v>
      </c>
      <c r="OXJ42" s="101" t="s">
        <v>73</v>
      </c>
      <c r="OXK42" s="103" t="s">
        <v>72</v>
      </c>
      <c r="OXL42" s="101" t="s">
        <v>73</v>
      </c>
      <c r="OXM42" s="103" t="s">
        <v>72</v>
      </c>
      <c r="OXN42" s="101" t="s">
        <v>73</v>
      </c>
      <c r="OXO42" s="103" t="s">
        <v>72</v>
      </c>
      <c r="OXP42" s="101" t="s">
        <v>73</v>
      </c>
      <c r="OXQ42" s="103" t="s">
        <v>72</v>
      </c>
      <c r="OXR42" s="101" t="s">
        <v>73</v>
      </c>
      <c r="OXS42" s="103" t="s">
        <v>72</v>
      </c>
      <c r="OXT42" s="101" t="s">
        <v>73</v>
      </c>
      <c r="OXU42" s="103" t="s">
        <v>72</v>
      </c>
      <c r="OXV42" s="101" t="s">
        <v>73</v>
      </c>
      <c r="OXW42" s="103" t="s">
        <v>72</v>
      </c>
      <c r="OXX42" s="101" t="s">
        <v>73</v>
      </c>
      <c r="OXY42" s="103" t="s">
        <v>72</v>
      </c>
      <c r="OXZ42" s="101" t="s">
        <v>73</v>
      </c>
      <c r="OYA42" s="103" t="s">
        <v>72</v>
      </c>
      <c r="OYB42" s="101" t="s">
        <v>73</v>
      </c>
      <c r="OYC42" s="103" t="s">
        <v>72</v>
      </c>
      <c r="OYD42" s="101" t="s">
        <v>73</v>
      </c>
      <c r="OYE42" s="103" t="s">
        <v>72</v>
      </c>
      <c r="OYF42" s="101" t="s">
        <v>73</v>
      </c>
      <c r="OYG42" s="103" t="s">
        <v>72</v>
      </c>
      <c r="OYH42" s="101" t="s">
        <v>73</v>
      </c>
      <c r="OYI42" s="103" t="s">
        <v>72</v>
      </c>
      <c r="OYJ42" s="101" t="s">
        <v>73</v>
      </c>
      <c r="OYK42" s="103" t="s">
        <v>72</v>
      </c>
      <c r="OYL42" s="101" t="s">
        <v>73</v>
      </c>
      <c r="OYM42" s="103" t="s">
        <v>72</v>
      </c>
      <c r="OYN42" s="101" t="s">
        <v>73</v>
      </c>
      <c r="OYO42" s="103" t="s">
        <v>72</v>
      </c>
      <c r="OYP42" s="101" t="s">
        <v>73</v>
      </c>
      <c r="OYQ42" s="103" t="s">
        <v>72</v>
      </c>
      <c r="OYR42" s="101" t="s">
        <v>73</v>
      </c>
      <c r="OYS42" s="103" t="s">
        <v>72</v>
      </c>
      <c r="OYT42" s="101" t="s">
        <v>73</v>
      </c>
      <c r="OYU42" s="103" t="s">
        <v>72</v>
      </c>
      <c r="OYV42" s="101" t="s">
        <v>73</v>
      </c>
      <c r="OYW42" s="103" t="s">
        <v>72</v>
      </c>
      <c r="OYX42" s="101" t="s">
        <v>73</v>
      </c>
      <c r="OYY42" s="103" t="s">
        <v>72</v>
      </c>
      <c r="OYZ42" s="101" t="s">
        <v>73</v>
      </c>
      <c r="OZA42" s="103" t="s">
        <v>72</v>
      </c>
      <c r="OZB42" s="101" t="s">
        <v>73</v>
      </c>
      <c r="OZC42" s="103" t="s">
        <v>72</v>
      </c>
      <c r="OZD42" s="101" t="s">
        <v>73</v>
      </c>
      <c r="OZE42" s="103" t="s">
        <v>72</v>
      </c>
      <c r="OZF42" s="101" t="s">
        <v>73</v>
      </c>
      <c r="OZG42" s="103" t="s">
        <v>72</v>
      </c>
      <c r="OZH42" s="101" t="s">
        <v>73</v>
      </c>
      <c r="OZI42" s="103" t="s">
        <v>72</v>
      </c>
      <c r="OZJ42" s="101" t="s">
        <v>73</v>
      </c>
      <c r="OZK42" s="103" t="s">
        <v>72</v>
      </c>
      <c r="OZL42" s="101" t="s">
        <v>73</v>
      </c>
      <c r="OZM42" s="103" t="s">
        <v>72</v>
      </c>
      <c r="OZN42" s="101" t="s">
        <v>73</v>
      </c>
      <c r="OZO42" s="103" t="s">
        <v>72</v>
      </c>
      <c r="OZP42" s="101" t="s">
        <v>73</v>
      </c>
      <c r="OZQ42" s="103" t="s">
        <v>72</v>
      </c>
      <c r="OZR42" s="101" t="s">
        <v>73</v>
      </c>
      <c r="OZS42" s="103" t="s">
        <v>72</v>
      </c>
      <c r="OZT42" s="101" t="s">
        <v>73</v>
      </c>
      <c r="OZU42" s="103" t="s">
        <v>72</v>
      </c>
      <c r="OZV42" s="101" t="s">
        <v>73</v>
      </c>
      <c r="OZW42" s="103" t="s">
        <v>72</v>
      </c>
      <c r="OZX42" s="101" t="s">
        <v>73</v>
      </c>
      <c r="OZY42" s="103" t="s">
        <v>72</v>
      </c>
      <c r="OZZ42" s="101" t="s">
        <v>73</v>
      </c>
      <c r="PAA42" s="103" t="s">
        <v>72</v>
      </c>
      <c r="PAB42" s="101" t="s">
        <v>73</v>
      </c>
      <c r="PAC42" s="103" t="s">
        <v>72</v>
      </c>
      <c r="PAD42" s="101" t="s">
        <v>73</v>
      </c>
      <c r="PAE42" s="103" t="s">
        <v>72</v>
      </c>
      <c r="PAF42" s="101" t="s">
        <v>73</v>
      </c>
      <c r="PAG42" s="103" t="s">
        <v>72</v>
      </c>
      <c r="PAH42" s="101" t="s">
        <v>73</v>
      </c>
      <c r="PAI42" s="103" t="s">
        <v>72</v>
      </c>
      <c r="PAJ42" s="101" t="s">
        <v>73</v>
      </c>
      <c r="PAK42" s="103" t="s">
        <v>72</v>
      </c>
      <c r="PAL42" s="101" t="s">
        <v>73</v>
      </c>
      <c r="PAM42" s="103" t="s">
        <v>72</v>
      </c>
      <c r="PAN42" s="101" t="s">
        <v>73</v>
      </c>
      <c r="PAO42" s="103" t="s">
        <v>72</v>
      </c>
      <c r="PAP42" s="101" t="s">
        <v>73</v>
      </c>
      <c r="PAQ42" s="103" t="s">
        <v>72</v>
      </c>
      <c r="PAR42" s="101" t="s">
        <v>73</v>
      </c>
      <c r="PAS42" s="103" t="s">
        <v>72</v>
      </c>
      <c r="PAT42" s="101" t="s">
        <v>73</v>
      </c>
      <c r="PAU42" s="103" t="s">
        <v>72</v>
      </c>
      <c r="PAV42" s="101" t="s">
        <v>73</v>
      </c>
      <c r="PAW42" s="103" t="s">
        <v>72</v>
      </c>
      <c r="PAX42" s="101" t="s">
        <v>73</v>
      </c>
      <c r="PAY42" s="103" t="s">
        <v>72</v>
      </c>
      <c r="PAZ42" s="101" t="s">
        <v>73</v>
      </c>
      <c r="PBA42" s="103" t="s">
        <v>72</v>
      </c>
      <c r="PBB42" s="101" t="s">
        <v>73</v>
      </c>
      <c r="PBC42" s="103" t="s">
        <v>72</v>
      </c>
      <c r="PBD42" s="101" t="s">
        <v>73</v>
      </c>
      <c r="PBE42" s="103" t="s">
        <v>72</v>
      </c>
      <c r="PBF42" s="101" t="s">
        <v>73</v>
      </c>
      <c r="PBG42" s="103" t="s">
        <v>72</v>
      </c>
      <c r="PBH42" s="101" t="s">
        <v>73</v>
      </c>
      <c r="PBI42" s="103" t="s">
        <v>72</v>
      </c>
      <c r="PBJ42" s="101" t="s">
        <v>73</v>
      </c>
      <c r="PBK42" s="103" t="s">
        <v>72</v>
      </c>
      <c r="PBL42" s="101" t="s">
        <v>73</v>
      </c>
      <c r="PBM42" s="103" t="s">
        <v>72</v>
      </c>
      <c r="PBN42" s="101" t="s">
        <v>73</v>
      </c>
      <c r="PBO42" s="103" t="s">
        <v>72</v>
      </c>
      <c r="PBP42" s="101" t="s">
        <v>73</v>
      </c>
      <c r="PBQ42" s="103" t="s">
        <v>72</v>
      </c>
      <c r="PBR42" s="101" t="s">
        <v>73</v>
      </c>
      <c r="PBS42" s="103" t="s">
        <v>72</v>
      </c>
      <c r="PBT42" s="101" t="s">
        <v>73</v>
      </c>
      <c r="PBU42" s="103" t="s">
        <v>72</v>
      </c>
      <c r="PBV42" s="101" t="s">
        <v>73</v>
      </c>
      <c r="PBW42" s="103" t="s">
        <v>72</v>
      </c>
      <c r="PBX42" s="101" t="s">
        <v>73</v>
      </c>
      <c r="PBY42" s="103" t="s">
        <v>72</v>
      </c>
      <c r="PBZ42" s="101" t="s">
        <v>73</v>
      </c>
      <c r="PCA42" s="103" t="s">
        <v>72</v>
      </c>
      <c r="PCB42" s="101" t="s">
        <v>73</v>
      </c>
      <c r="PCC42" s="103" t="s">
        <v>72</v>
      </c>
      <c r="PCD42" s="101" t="s">
        <v>73</v>
      </c>
      <c r="PCE42" s="103" t="s">
        <v>72</v>
      </c>
      <c r="PCF42" s="101" t="s">
        <v>73</v>
      </c>
      <c r="PCG42" s="103" t="s">
        <v>72</v>
      </c>
      <c r="PCH42" s="101" t="s">
        <v>73</v>
      </c>
      <c r="PCI42" s="103" t="s">
        <v>72</v>
      </c>
      <c r="PCJ42" s="101" t="s">
        <v>73</v>
      </c>
      <c r="PCK42" s="103" t="s">
        <v>72</v>
      </c>
      <c r="PCL42" s="101" t="s">
        <v>73</v>
      </c>
      <c r="PCM42" s="103" t="s">
        <v>72</v>
      </c>
      <c r="PCN42" s="101" t="s">
        <v>73</v>
      </c>
      <c r="PCO42" s="103" t="s">
        <v>72</v>
      </c>
      <c r="PCP42" s="101" t="s">
        <v>73</v>
      </c>
      <c r="PCQ42" s="103" t="s">
        <v>72</v>
      </c>
      <c r="PCR42" s="101" t="s">
        <v>73</v>
      </c>
      <c r="PCS42" s="103" t="s">
        <v>72</v>
      </c>
      <c r="PCT42" s="101" t="s">
        <v>73</v>
      </c>
      <c r="PCU42" s="103" t="s">
        <v>72</v>
      </c>
      <c r="PCV42" s="101" t="s">
        <v>73</v>
      </c>
      <c r="PCW42" s="103" t="s">
        <v>72</v>
      </c>
      <c r="PCX42" s="101" t="s">
        <v>73</v>
      </c>
      <c r="PCY42" s="103" t="s">
        <v>72</v>
      </c>
      <c r="PCZ42" s="101" t="s">
        <v>73</v>
      </c>
      <c r="PDA42" s="103" t="s">
        <v>72</v>
      </c>
      <c r="PDB42" s="101" t="s">
        <v>73</v>
      </c>
      <c r="PDC42" s="103" t="s">
        <v>72</v>
      </c>
      <c r="PDD42" s="101" t="s">
        <v>73</v>
      </c>
      <c r="PDE42" s="103" t="s">
        <v>72</v>
      </c>
      <c r="PDF42" s="101" t="s">
        <v>73</v>
      </c>
      <c r="PDG42" s="103" t="s">
        <v>72</v>
      </c>
      <c r="PDH42" s="101" t="s">
        <v>73</v>
      </c>
      <c r="PDI42" s="103" t="s">
        <v>72</v>
      </c>
      <c r="PDJ42" s="101" t="s">
        <v>73</v>
      </c>
      <c r="PDK42" s="103" t="s">
        <v>72</v>
      </c>
      <c r="PDL42" s="101" t="s">
        <v>73</v>
      </c>
      <c r="PDM42" s="103" t="s">
        <v>72</v>
      </c>
      <c r="PDN42" s="101" t="s">
        <v>73</v>
      </c>
      <c r="PDO42" s="103" t="s">
        <v>72</v>
      </c>
      <c r="PDP42" s="101" t="s">
        <v>73</v>
      </c>
      <c r="PDQ42" s="103" t="s">
        <v>72</v>
      </c>
      <c r="PDR42" s="101" t="s">
        <v>73</v>
      </c>
      <c r="PDS42" s="103" t="s">
        <v>72</v>
      </c>
      <c r="PDT42" s="101" t="s">
        <v>73</v>
      </c>
      <c r="PDU42" s="103" t="s">
        <v>72</v>
      </c>
      <c r="PDV42" s="101" t="s">
        <v>73</v>
      </c>
      <c r="PDW42" s="103" t="s">
        <v>72</v>
      </c>
      <c r="PDX42" s="101" t="s">
        <v>73</v>
      </c>
      <c r="PDY42" s="103" t="s">
        <v>72</v>
      </c>
      <c r="PDZ42" s="101" t="s">
        <v>73</v>
      </c>
      <c r="PEA42" s="103" t="s">
        <v>72</v>
      </c>
      <c r="PEB42" s="101" t="s">
        <v>73</v>
      </c>
      <c r="PEC42" s="103" t="s">
        <v>72</v>
      </c>
      <c r="PED42" s="101" t="s">
        <v>73</v>
      </c>
      <c r="PEE42" s="103" t="s">
        <v>72</v>
      </c>
      <c r="PEF42" s="101" t="s">
        <v>73</v>
      </c>
      <c r="PEG42" s="103" t="s">
        <v>72</v>
      </c>
      <c r="PEH42" s="101" t="s">
        <v>73</v>
      </c>
      <c r="PEI42" s="103" t="s">
        <v>72</v>
      </c>
      <c r="PEJ42" s="101" t="s">
        <v>73</v>
      </c>
      <c r="PEK42" s="103" t="s">
        <v>72</v>
      </c>
      <c r="PEL42" s="101" t="s">
        <v>73</v>
      </c>
      <c r="PEM42" s="103" t="s">
        <v>72</v>
      </c>
      <c r="PEN42" s="101" t="s">
        <v>73</v>
      </c>
      <c r="PEO42" s="103" t="s">
        <v>72</v>
      </c>
      <c r="PEP42" s="101" t="s">
        <v>73</v>
      </c>
      <c r="PEQ42" s="103" t="s">
        <v>72</v>
      </c>
      <c r="PER42" s="101" t="s">
        <v>73</v>
      </c>
      <c r="PES42" s="103" t="s">
        <v>72</v>
      </c>
      <c r="PET42" s="101" t="s">
        <v>73</v>
      </c>
      <c r="PEU42" s="103" t="s">
        <v>72</v>
      </c>
      <c r="PEV42" s="101" t="s">
        <v>73</v>
      </c>
      <c r="PEW42" s="103" t="s">
        <v>72</v>
      </c>
      <c r="PEX42" s="101" t="s">
        <v>73</v>
      </c>
      <c r="PEY42" s="103" t="s">
        <v>72</v>
      </c>
      <c r="PEZ42" s="101" t="s">
        <v>73</v>
      </c>
      <c r="PFA42" s="103" t="s">
        <v>72</v>
      </c>
      <c r="PFB42" s="101" t="s">
        <v>73</v>
      </c>
      <c r="PFC42" s="103" t="s">
        <v>72</v>
      </c>
      <c r="PFD42" s="101" t="s">
        <v>73</v>
      </c>
      <c r="PFE42" s="103" t="s">
        <v>72</v>
      </c>
      <c r="PFF42" s="101" t="s">
        <v>73</v>
      </c>
      <c r="PFG42" s="103" t="s">
        <v>72</v>
      </c>
      <c r="PFH42" s="101" t="s">
        <v>73</v>
      </c>
      <c r="PFI42" s="103" t="s">
        <v>72</v>
      </c>
      <c r="PFJ42" s="101" t="s">
        <v>73</v>
      </c>
      <c r="PFK42" s="103" t="s">
        <v>72</v>
      </c>
      <c r="PFL42" s="101" t="s">
        <v>73</v>
      </c>
      <c r="PFM42" s="103" t="s">
        <v>72</v>
      </c>
      <c r="PFN42" s="101" t="s">
        <v>73</v>
      </c>
      <c r="PFO42" s="103" t="s">
        <v>72</v>
      </c>
      <c r="PFP42" s="101" t="s">
        <v>73</v>
      </c>
      <c r="PFQ42" s="103" t="s">
        <v>72</v>
      </c>
      <c r="PFR42" s="101" t="s">
        <v>73</v>
      </c>
      <c r="PFS42" s="103" t="s">
        <v>72</v>
      </c>
      <c r="PFT42" s="101" t="s">
        <v>73</v>
      </c>
      <c r="PFU42" s="103" t="s">
        <v>72</v>
      </c>
      <c r="PFV42" s="101" t="s">
        <v>73</v>
      </c>
      <c r="PFW42" s="103" t="s">
        <v>72</v>
      </c>
      <c r="PFX42" s="101" t="s">
        <v>73</v>
      </c>
      <c r="PFY42" s="103" t="s">
        <v>72</v>
      </c>
      <c r="PFZ42" s="101" t="s">
        <v>73</v>
      </c>
      <c r="PGA42" s="103" t="s">
        <v>72</v>
      </c>
      <c r="PGB42" s="101" t="s">
        <v>73</v>
      </c>
      <c r="PGC42" s="103" t="s">
        <v>72</v>
      </c>
      <c r="PGD42" s="101" t="s">
        <v>73</v>
      </c>
      <c r="PGE42" s="103" t="s">
        <v>72</v>
      </c>
      <c r="PGF42" s="101" t="s">
        <v>73</v>
      </c>
      <c r="PGG42" s="103" t="s">
        <v>72</v>
      </c>
      <c r="PGH42" s="101" t="s">
        <v>73</v>
      </c>
      <c r="PGI42" s="103" t="s">
        <v>72</v>
      </c>
      <c r="PGJ42" s="101" t="s">
        <v>73</v>
      </c>
      <c r="PGK42" s="103" t="s">
        <v>72</v>
      </c>
      <c r="PGL42" s="101" t="s">
        <v>73</v>
      </c>
      <c r="PGM42" s="103" t="s">
        <v>72</v>
      </c>
      <c r="PGN42" s="101" t="s">
        <v>73</v>
      </c>
      <c r="PGO42" s="103" t="s">
        <v>72</v>
      </c>
      <c r="PGP42" s="101" t="s">
        <v>73</v>
      </c>
      <c r="PGQ42" s="103" t="s">
        <v>72</v>
      </c>
      <c r="PGR42" s="101" t="s">
        <v>73</v>
      </c>
      <c r="PGS42" s="103" t="s">
        <v>72</v>
      </c>
      <c r="PGT42" s="101" t="s">
        <v>73</v>
      </c>
      <c r="PGU42" s="103" t="s">
        <v>72</v>
      </c>
      <c r="PGV42" s="101" t="s">
        <v>73</v>
      </c>
      <c r="PGW42" s="103" t="s">
        <v>72</v>
      </c>
      <c r="PGX42" s="101" t="s">
        <v>73</v>
      </c>
      <c r="PGY42" s="103" t="s">
        <v>72</v>
      </c>
      <c r="PGZ42" s="101" t="s">
        <v>73</v>
      </c>
      <c r="PHA42" s="103" t="s">
        <v>72</v>
      </c>
      <c r="PHB42" s="101" t="s">
        <v>73</v>
      </c>
      <c r="PHC42" s="103" t="s">
        <v>72</v>
      </c>
      <c r="PHD42" s="101" t="s">
        <v>73</v>
      </c>
      <c r="PHE42" s="103" t="s">
        <v>72</v>
      </c>
      <c r="PHF42" s="101" t="s">
        <v>73</v>
      </c>
      <c r="PHG42" s="103" t="s">
        <v>72</v>
      </c>
      <c r="PHH42" s="101" t="s">
        <v>73</v>
      </c>
      <c r="PHI42" s="103" t="s">
        <v>72</v>
      </c>
      <c r="PHJ42" s="101" t="s">
        <v>73</v>
      </c>
      <c r="PHK42" s="103" t="s">
        <v>72</v>
      </c>
      <c r="PHL42" s="101" t="s">
        <v>73</v>
      </c>
      <c r="PHM42" s="103" t="s">
        <v>72</v>
      </c>
      <c r="PHN42" s="101" t="s">
        <v>73</v>
      </c>
      <c r="PHO42" s="103" t="s">
        <v>72</v>
      </c>
      <c r="PHP42" s="101" t="s">
        <v>73</v>
      </c>
      <c r="PHQ42" s="103" t="s">
        <v>72</v>
      </c>
      <c r="PHR42" s="101" t="s">
        <v>73</v>
      </c>
      <c r="PHS42" s="103" t="s">
        <v>72</v>
      </c>
      <c r="PHT42" s="101" t="s">
        <v>73</v>
      </c>
      <c r="PHU42" s="103" t="s">
        <v>72</v>
      </c>
      <c r="PHV42" s="101" t="s">
        <v>73</v>
      </c>
      <c r="PHW42" s="103" t="s">
        <v>72</v>
      </c>
      <c r="PHX42" s="101" t="s">
        <v>73</v>
      </c>
      <c r="PHY42" s="103" t="s">
        <v>72</v>
      </c>
      <c r="PHZ42" s="101" t="s">
        <v>73</v>
      </c>
      <c r="PIA42" s="103" t="s">
        <v>72</v>
      </c>
      <c r="PIB42" s="101" t="s">
        <v>73</v>
      </c>
      <c r="PIC42" s="103" t="s">
        <v>72</v>
      </c>
      <c r="PID42" s="101" t="s">
        <v>73</v>
      </c>
      <c r="PIE42" s="103" t="s">
        <v>72</v>
      </c>
      <c r="PIF42" s="101" t="s">
        <v>73</v>
      </c>
      <c r="PIG42" s="103" t="s">
        <v>72</v>
      </c>
      <c r="PIH42" s="101" t="s">
        <v>73</v>
      </c>
      <c r="PII42" s="103" t="s">
        <v>72</v>
      </c>
      <c r="PIJ42" s="101" t="s">
        <v>73</v>
      </c>
      <c r="PIK42" s="103" t="s">
        <v>72</v>
      </c>
      <c r="PIL42" s="101" t="s">
        <v>73</v>
      </c>
      <c r="PIM42" s="103" t="s">
        <v>72</v>
      </c>
      <c r="PIN42" s="101" t="s">
        <v>73</v>
      </c>
      <c r="PIO42" s="103" t="s">
        <v>72</v>
      </c>
      <c r="PIP42" s="101" t="s">
        <v>73</v>
      </c>
      <c r="PIQ42" s="103" t="s">
        <v>72</v>
      </c>
      <c r="PIR42" s="101" t="s">
        <v>73</v>
      </c>
      <c r="PIS42" s="103" t="s">
        <v>72</v>
      </c>
      <c r="PIT42" s="101" t="s">
        <v>73</v>
      </c>
      <c r="PIU42" s="103" t="s">
        <v>72</v>
      </c>
      <c r="PIV42" s="101" t="s">
        <v>73</v>
      </c>
      <c r="PIW42" s="103" t="s">
        <v>72</v>
      </c>
      <c r="PIX42" s="101" t="s">
        <v>73</v>
      </c>
      <c r="PIY42" s="103" t="s">
        <v>72</v>
      </c>
      <c r="PIZ42" s="101" t="s">
        <v>73</v>
      </c>
      <c r="PJA42" s="103" t="s">
        <v>72</v>
      </c>
      <c r="PJB42" s="101" t="s">
        <v>73</v>
      </c>
      <c r="PJC42" s="103" t="s">
        <v>72</v>
      </c>
      <c r="PJD42" s="101" t="s">
        <v>73</v>
      </c>
      <c r="PJE42" s="103" t="s">
        <v>72</v>
      </c>
      <c r="PJF42" s="101" t="s">
        <v>73</v>
      </c>
      <c r="PJG42" s="103" t="s">
        <v>72</v>
      </c>
      <c r="PJH42" s="101" t="s">
        <v>73</v>
      </c>
      <c r="PJI42" s="103" t="s">
        <v>72</v>
      </c>
      <c r="PJJ42" s="101" t="s">
        <v>73</v>
      </c>
      <c r="PJK42" s="103" t="s">
        <v>72</v>
      </c>
      <c r="PJL42" s="101" t="s">
        <v>73</v>
      </c>
      <c r="PJM42" s="103" t="s">
        <v>72</v>
      </c>
      <c r="PJN42" s="101" t="s">
        <v>73</v>
      </c>
      <c r="PJO42" s="103" t="s">
        <v>72</v>
      </c>
      <c r="PJP42" s="101" t="s">
        <v>73</v>
      </c>
      <c r="PJQ42" s="103" t="s">
        <v>72</v>
      </c>
      <c r="PJR42" s="101" t="s">
        <v>73</v>
      </c>
      <c r="PJS42" s="103" t="s">
        <v>72</v>
      </c>
      <c r="PJT42" s="101" t="s">
        <v>73</v>
      </c>
      <c r="PJU42" s="103" t="s">
        <v>72</v>
      </c>
      <c r="PJV42" s="101" t="s">
        <v>73</v>
      </c>
      <c r="PJW42" s="103" t="s">
        <v>72</v>
      </c>
      <c r="PJX42" s="101" t="s">
        <v>73</v>
      </c>
      <c r="PJY42" s="103" t="s">
        <v>72</v>
      </c>
      <c r="PJZ42" s="101" t="s">
        <v>73</v>
      </c>
      <c r="PKA42" s="103" t="s">
        <v>72</v>
      </c>
      <c r="PKB42" s="101" t="s">
        <v>73</v>
      </c>
      <c r="PKC42" s="103" t="s">
        <v>72</v>
      </c>
      <c r="PKD42" s="101" t="s">
        <v>73</v>
      </c>
      <c r="PKE42" s="103" t="s">
        <v>72</v>
      </c>
      <c r="PKF42" s="101" t="s">
        <v>73</v>
      </c>
      <c r="PKG42" s="103" t="s">
        <v>72</v>
      </c>
      <c r="PKH42" s="101" t="s">
        <v>73</v>
      </c>
      <c r="PKI42" s="103" t="s">
        <v>72</v>
      </c>
      <c r="PKJ42" s="101" t="s">
        <v>73</v>
      </c>
      <c r="PKK42" s="103" t="s">
        <v>72</v>
      </c>
      <c r="PKL42" s="101" t="s">
        <v>73</v>
      </c>
      <c r="PKM42" s="103" t="s">
        <v>72</v>
      </c>
      <c r="PKN42" s="101" t="s">
        <v>73</v>
      </c>
      <c r="PKO42" s="103" t="s">
        <v>72</v>
      </c>
      <c r="PKP42" s="101" t="s">
        <v>73</v>
      </c>
      <c r="PKQ42" s="103" t="s">
        <v>72</v>
      </c>
      <c r="PKR42" s="101" t="s">
        <v>73</v>
      </c>
      <c r="PKS42" s="103" t="s">
        <v>72</v>
      </c>
      <c r="PKT42" s="101" t="s">
        <v>73</v>
      </c>
      <c r="PKU42" s="103" t="s">
        <v>72</v>
      </c>
      <c r="PKV42" s="101" t="s">
        <v>73</v>
      </c>
      <c r="PKW42" s="103" t="s">
        <v>72</v>
      </c>
      <c r="PKX42" s="101" t="s">
        <v>73</v>
      </c>
      <c r="PKY42" s="103" t="s">
        <v>72</v>
      </c>
      <c r="PKZ42" s="101" t="s">
        <v>73</v>
      </c>
      <c r="PLA42" s="103" t="s">
        <v>72</v>
      </c>
      <c r="PLB42" s="101" t="s">
        <v>73</v>
      </c>
      <c r="PLC42" s="103" t="s">
        <v>72</v>
      </c>
      <c r="PLD42" s="101" t="s">
        <v>73</v>
      </c>
      <c r="PLE42" s="103" t="s">
        <v>72</v>
      </c>
      <c r="PLF42" s="101" t="s">
        <v>73</v>
      </c>
      <c r="PLG42" s="103" t="s">
        <v>72</v>
      </c>
      <c r="PLH42" s="101" t="s">
        <v>73</v>
      </c>
      <c r="PLI42" s="103" t="s">
        <v>72</v>
      </c>
      <c r="PLJ42" s="101" t="s">
        <v>73</v>
      </c>
      <c r="PLK42" s="103" t="s">
        <v>72</v>
      </c>
      <c r="PLL42" s="101" t="s">
        <v>73</v>
      </c>
      <c r="PLM42" s="103" t="s">
        <v>72</v>
      </c>
      <c r="PLN42" s="101" t="s">
        <v>73</v>
      </c>
      <c r="PLO42" s="103" t="s">
        <v>72</v>
      </c>
      <c r="PLP42" s="101" t="s">
        <v>73</v>
      </c>
      <c r="PLQ42" s="103" t="s">
        <v>72</v>
      </c>
      <c r="PLR42" s="101" t="s">
        <v>73</v>
      </c>
      <c r="PLS42" s="103" t="s">
        <v>72</v>
      </c>
      <c r="PLT42" s="101" t="s">
        <v>73</v>
      </c>
      <c r="PLU42" s="103" t="s">
        <v>72</v>
      </c>
      <c r="PLV42" s="101" t="s">
        <v>73</v>
      </c>
      <c r="PLW42" s="103" t="s">
        <v>72</v>
      </c>
      <c r="PLX42" s="101" t="s">
        <v>73</v>
      </c>
      <c r="PLY42" s="103" t="s">
        <v>72</v>
      </c>
      <c r="PLZ42" s="101" t="s">
        <v>73</v>
      </c>
      <c r="PMA42" s="103" t="s">
        <v>72</v>
      </c>
      <c r="PMB42" s="101" t="s">
        <v>73</v>
      </c>
      <c r="PMC42" s="103" t="s">
        <v>72</v>
      </c>
      <c r="PMD42" s="101" t="s">
        <v>73</v>
      </c>
      <c r="PME42" s="103" t="s">
        <v>72</v>
      </c>
      <c r="PMF42" s="101" t="s">
        <v>73</v>
      </c>
      <c r="PMG42" s="103" t="s">
        <v>72</v>
      </c>
      <c r="PMH42" s="101" t="s">
        <v>73</v>
      </c>
      <c r="PMI42" s="103" t="s">
        <v>72</v>
      </c>
      <c r="PMJ42" s="101" t="s">
        <v>73</v>
      </c>
      <c r="PMK42" s="103" t="s">
        <v>72</v>
      </c>
      <c r="PML42" s="101" t="s">
        <v>73</v>
      </c>
      <c r="PMM42" s="103" t="s">
        <v>72</v>
      </c>
      <c r="PMN42" s="101" t="s">
        <v>73</v>
      </c>
      <c r="PMO42" s="103" t="s">
        <v>72</v>
      </c>
      <c r="PMP42" s="101" t="s">
        <v>73</v>
      </c>
      <c r="PMQ42" s="103" t="s">
        <v>72</v>
      </c>
      <c r="PMR42" s="101" t="s">
        <v>73</v>
      </c>
      <c r="PMS42" s="103" t="s">
        <v>72</v>
      </c>
      <c r="PMT42" s="101" t="s">
        <v>73</v>
      </c>
      <c r="PMU42" s="103" t="s">
        <v>72</v>
      </c>
      <c r="PMV42" s="101" t="s">
        <v>73</v>
      </c>
      <c r="PMW42" s="103" t="s">
        <v>72</v>
      </c>
      <c r="PMX42" s="101" t="s">
        <v>73</v>
      </c>
      <c r="PMY42" s="103" t="s">
        <v>72</v>
      </c>
      <c r="PMZ42" s="101" t="s">
        <v>73</v>
      </c>
      <c r="PNA42" s="103" t="s">
        <v>72</v>
      </c>
      <c r="PNB42" s="101" t="s">
        <v>73</v>
      </c>
      <c r="PNC42" s="103" t="s">
        <v>72</v>
      </c>
      <c r="PND42" s="101" t="s">
        <v>73</v>
      </c>
      <c r="PNE42" s="103" t="s">
        <v>72</v>
      </c>
      <c r="PNF42" s="101" t="s">
        <v>73</v>
      </c>
      <c r="PNG42" s="103" t="s">
        <v>72</v>
      </c>
      <c r="PNH42" s="101" t="s">
        <v>73</v>
      </c>
      <c r="PNI42" s="103" t="s">
        <v>72</v>
      </c>
      <c r="PNJ42" s="101" t="s">
        <v>73</v>
      </c>
      <c r="PNK42" s="103" t="s">
        <v>72</v>
      </c>
      <c r="PNL42" s="101" t="s">
        <v>73</v>
      </c>
      <c r="PNM42" s="103" t="s">
        <v>72</v>
      </c>
      <c r="PNN42" s="101" t="s">
        <v>73</v>
      </c>
      <c r="PNO42" s="103" t="s">
        <v>72</v>
      </c>
      <c r="PNP42" s="101" t="s">
        <v>73</v>
      </c>
      <c r="PNQ42" s="103" t="s">
        <v>72</v>
      </c>
      <c r="PNR42" s="101" t="s">
        <v>73</v>
      </c>
      <c r="PNS42" s="103" t="s">
        <v>72</v>
      </c>
      <c r="PNT42" s="101" t="s">
        <v>73</v>
      </c>
      <c r="PNU42" s="103" t="s">
        <v>72</v>
      </c>
      <c r="PNV42" s="101" t="s">
        <v>73</v>
      </c>
      <c r="PNW42" s="103" t="s">
        <v>72</v>
      </c>
      <c r="PNX42" s="101" t="s">
        <v>73</v>
      </c>
      <c r="PNY42" s="103" t="s">
        <v>72</v>
      </c>
      <c r="PNZ42" s="101" t="s">
        <v>73</v>
      </c>
      <c r="POA42" s="103" t="s">
        <v>72</v>
      </c>
      <c r="POB42" s="101" t="s">
        <v>73</v>
      </c>
      <c r="POC42" s="103" t="s">
        <v>72</v>
      </c>
      <c r="POD42" s="101" t="s">
        <v>73</v>
      </c>
      <c r="POE42" s="103" t="s">
        <v>72</v>
      </c>
      <c r="POF42" s="101" t="s">
        <v>73</v>
      </c>
      <c r="POG42" s="103" t="s">
        <v>72</v>
      </c>
      <c r="POH42" s="101" t="s">
        <v>73</v>
      </c>
      <c r="POI42" s="103" t="s">
        <v>72</v>
      </c>
      <c r="POJ42" s="101" t="s">
        <v>73</v>
      </c>
      <c r="POK42" s="103" t="s">
        <v>72</v>
      </c>
      <c r="POL42" s="101" t="s">
        <v>73</v>
      </c>
      <c r="POM42" s="103" t="s">
        <v>72</v>
      </c>
      <c r="PON42" s="101" t="s">
        <v>73</v>
      </c>
      <c r="POO42" s="103" t="s">
        <v>72</v>
      </c>
      <c r="POP42" s="101" t="s">
        <v>73</v>
      </c>
      <c r="POQ42" s="103" t="s">
        <v>72</v>
      </c>
      <c r="POR42" s="101" t="s">
        <v>73</v>
      </c>
      <c r="POS42" s="103" t="s">
        <v>72</v>
      </c>
      <c r="POT42" s="101" t="s">
        <v>73</v>
      </c>
      <c r="POU42" s="103" t="s">
        <v>72</v>
      </c>
      <c r="POV42" s="101" t="s">
        <v>73</v>
      </c>
      <c r="POW42" s="103" t="s">
        <v>72</v>
      </c>
      <c r="POX42" s="101" t="s">
        <v>73</v>
      </c>
      <c r="POY42" s="103" t="s">
        <v>72</v>
      </c>
      <c r="POZ42" s="101" t="s">
        <v>73</v>
      </c>
      <c r="PPA42" s="103" t="s">
        <v>72</v>
      </c>
      <c r="PPB42" s="101" t="s">
        <v>73</v>
      </c>
      <c r="PPC42" s="103" t="s">
        <v>72</v>
      </c>
      <c r="PPD42" s="101" t="s">
        <v>73</v>
      </c>
      <c r="PPE42" s="103" t="s">
        <v>72</v>
      </c>
      <c r="PPF42" s="101" t="s">
        <v>73</v>
      </c>
      <c r="PPG42" s="103" t="s">
        <v>72</v>
      </c>
      <c r="PPH42" s="101" t="s">
        <v>73</v>
      </c>
      <c r="PPI42" s="103" t="s">
        <v>72</v>
      </c>
      <c r="PPJ42" s="101" t="s">
        <v>73</v>
      </c>
      <c r="PPK42" s="103" t="s">
        <v>72</v>
      </c>
      <c r="PPL42" s="101" t="s">
        <v>73</v>
      </c>
      <c r="PPM42" s="103" t="s">
        <v>72</v>
      </c>
      <c r="PPN42" s="101" t="s">
        <v>73</v>
      </c>
      <c r="PPO42" s="103" t="s">
        <v>72</v>
      </c>
      <c r="PPP42" s="101" t="s">
        <v>73</v>
      </c>
      <c r="PPQ42" s="103" t="s">
        <v>72</v>
      </c>
      <c r="PPR42" s="101" t="s">
        <v>73</v>
      </c>
      <c r="PPS42" s="103" t="s">
        <v>72</v>
      </c>
      <c r="PPT42" s="101" t="s">
        <v>73</v>
      </c>
      <c r="PPU42" s="103" t="s">
        <v>72</v>
      </c>
      <c r="PPV42" s="101" t="s">
        <v>73</v>
      </c>
      <c r="PPW42" s="103" t="s">
        <v>72</v>
      </c>
      <c r="PPX42" s="101" t="s">
        <v>73</v>
      </c>
      <c r="PPY42" s="103" t="s">
        <v>72</v>
      </c>
      <c r="PPZ42" s="101" t="s">
        <v>73</v>
      </c>
      <c r="PQA42" s="103" t="s">
        <v>72</v>
      </c>
      <c r="PQB42" s="101" t="s">
        <v>73</v>
      </c>
      <c r="PQC42" s="103" t="s">
        <v>72</v>
      </c>
      <c r="PQD42" s="101" t="s">
        <v>73</v>
      </c>
      <c r="PQE42" s="103" t="s">
        <v>72</v>
      </c>
      <c r="PQF42" s="101" t="s">
        <v>73</v>
      </c>
      <c r="PQG42" s="103" t="s">
        <v>72</v>
      </c>
      <c r="PQH42" s="101" t="s">
        <v>73</v>
      </c>
      <c r="PQI42" s="103" t="s">
        <v>72</v>
      </c>
      <c r="PQJ42" s="101" t="s">
        <v>73</v>
      </c>
      <c r="PQK42" s="103" t="s">
        <v>72</v>
      </c>
      <c r="PQL42" s="101" t="s">
        <v>73</v>
      </c>
      <c r="PQM42" s="103" t="s">
        <v>72</v>
      </c>
      <c r="PQN42" s="101" t="s">
        <v>73</v>
      </c>
      <c r="PQO42" s="103" t="s">
        <v>72</v>
      </c>
      <c r="PQP42" s="101" t="s">
        <v>73</v>
      </c>
      <c r="PQQ42" s="103" t="s">
        <v>72</v>
      </c>
      <c r="PQR42" s="101" t="s">
        <v>73</v>
      </c>
      <c r="PQS42" s="103" t="s">
        <v>72</v>
      </c>
      <c r="PQT42" s="101" t="s">
        <v>73</v>
      </c>
      <c r="PQU42" s="103" t="s">
        <v>72</v>
      </c>
      <c r="PQV42" s="101" t="s">
        <v>73</v>
      </c>
      <c r="PQW42" s="103" t="s">
        <v>72</v>
      </c>
      <c r="PQX42" s="101" t="s">
        <v>73</v>
      </c>
      <c r="PQY42" s="103" t="s">
        <v>72</v>
      </c>
      <c r="PQZ42" s="101" t="s">
        <v>73</v>
      </c>
      <c r="PRA42" s="103" t="s">
        <v>72</v>
      </c>
      <c r="PRB42" s="101" t="s">
        <v>73</v>
      </c>
      <c r="PRC42" s="103" t="s">
        <v>72</v>
      </c>
      <c r="PRD42" s="101" t="s">
        <v>73</v>
      </c>
      <c r="PRE42" s="103" t="s">
        <v>72</v>
      </c>
      <c r="PRF42" s="101" t="s">
        <v>73</v>
      </c>
      <c r="PRG42" s="103" t="s">
        <v>72</v>
      </c>
      <c r="PRH42" s="101" t="s">
        <v>73</v>
      </c>
      <c r="PRI42" s="103" t="s">
        <v>72</v>
      </c>
      <c r="PRJ42" s="101" t="s">
        <v>73</v>
      </c>
      <c r="PRK42" s="103" t="s">
        <v>72</v>
      </c>
      <c r="PRL42" s="101" t="s">
        <v>73</v>
      </c>
      <c r="PRM42" s="103" t="s">
        <v>72</v>
      </c>
      <c r="PRN42" s="101" t="s">
        <v>73</v>
      </c>
      <c r="PRO42" s="103" t="s">
        <v>72</v>
      </c>
      <c r="PRP42" s="101" t="s">
        <v>73</v>
      </c>
      <c r="PRQ42" s="103" t="s">
        <v>72</v>
      </c>
      <c r="PRR42" s="101" t="s">
        <v>73</v>
      </c>
      <c r="PRS42" s="103" t="s">
        <v>72</v>
      </c>
      <c r="PRT42" s="101" t="s">
        <v>73</v>
      </c>
      <c r="PRU42" s="103" t="s">
        <v>72</v>
      </c>
      <c r="PRV42" s="101" t="s">
        <v>73</v>
      </c>
      <c r="PRW42" s="103" t="s">
        <v>72</v>
      </c>
      <c r="PRX42" s="101" t="s">
        <v>73</v>
      </c>
      <c r="PRY42" s="103" t="s">
        <v>72</v>
      </c>
      <c r="PRZ42" s="101" t="s">
        <v>73</v>
      </c>
      <c r="PSA42" s="103" t="s">
        <v>72</v>
      </c>
      <c r="PSB42" s="101" t="s">
        <v>73</v>
      </c>
      <c r="PSC42" s="103" t="s">
        <v>72</v>
      </c>
      <c r="PSD42" s="101" t="s">
        <v>73</v>
      </c>
      <c r="PSE42" s="103" t="s">
        <v>72</v>
      </c>
      <c r="PSF42" s="101" t="s">
        <v>73</v>
      </c>
      <c r="PSG42" s="103" t="s">
        <v>72</v>
      </c>
      <c r="PSH42" s="101" t="s">
        <v>73</v>
      </c>
      <c r="PSI42" s="103" t="s">
        <v>72</v>
      </c>
      <c r="PSJ42" s="101" t="s">
        <v>73</v>
      </c>
      <c r="PSK42" s="103" t="s">
        <v>72</v>
      </c>
      <c r="PSL42" s="101" t="s">
        <v>73</v>
      </c>
      <c r="PSM42" s="103" t="s">
        <v>72</v>
      </c>
      <c r="PSN42" s="101" t="s">
        <v>73</v>
      </c>
      <c r="PSO42" s="103" t="s">
        <v>72</v>
      </c>
      <c r="PSP42" s="101" t="s">
        <v>73</v>
      </c>
      <c r="PSQ42" s="103" t="s">
        <v>72</v>
      </c>
      <c r="PSR42" s="101" t="s">
        <v>73</v>
      </c>
      <c r="PSS42" s="103" t="s">
        <v>72</v>
      </c>
      <c r="PST42" s="101" t="s">
        <v>73</v>
      </c>
      <c r="PSU42" s="103" t="s">
        <v>72</v>
      </c>
      <c r="PSV42" s="101" t="s">
        <v>73</v>
      </c>
      <c r="PSW42" s="103" t="s">
        <v>72</v>
      </c>
      <c r="PSX42" s="101" t="s">
        <v>73</v>
      </c>
      <c r="PSY42" s="103" t="s">
        <v>72</v>
      </c>
      <c r="PSZ42" s="101" t="s">
        <v>73</v>
      </c>
      <c r="PTA42" s="103" t="s">
        <v>72</v>
      </c>
      <c r="PTB42" s="101" t="s">
        <v>73</v>
      </c>
      <c r="PTC42" s="103" t="s">
        <v>72</v>
      </c>
      <c r="PTD42" s="101" t="s">
        <v>73</v>
      </c>
      <c r="PTE42" s="103" t="s">
        <v>72</v>
      </c>
      <c r="PTF42" s="101" t="s">
        <v>73</v>
      </c>
      <c r="PTG42" s="103" t="s">
        <v>72</v>
      </c>
      <c r="PTH42" s="101" t="s">
        <v>73</v>
      </c>
      <c r="PTI42" s="103" t="s">
        <v>72</v>
      </c>
      <c r="PTJ42" s="101" t="s">
        <v>73</v>
      </c>
      <c r="PTK42" s="103" t="s">
        <v>72</v>
      </c>
      <c r="PTL42" s="101" t="s">
        <v>73</v>
      </c>
      <c r="PTM42" s="103" t="s">
        <v>72</v>
      </c>
      <c r="PTN42" s="101" t="s">
        <v>73</v>
      </c>
      <c r="PTO42" s="103" t="s">
        <v>72</v>
      </c>
      <c r="PTP42" s="101" t="s">
        <v>73</v>
      </c>
      <c r="PTQ42" s="103" t="s">
        <v>72</v>
      </c>
      <c r="PTR42" s="101" t="s">
        <v>73</v>
      </c>
      <c r="PTS42" s="103" t="s">
        <v>72</v>
      </c>
      <c r="PTT42" s="101" t="s">
        <v>73</v>
      </c>
      <c r="PTU42" s="103" t="s">
        <v>72</v>
      </c>
      <c r="PTV42" s="101" t="s">
        <v>73</v>
      </c>
      <c r="PTW42" s="103" t="s">
        <v>72</v>
      </c>
      <c r="PTX42" s="101" t="s">
        <v>73</v>
      </c>
      <c r="PTY42" s="103" t="s">
        <v>72</v>
      </c>
      <c r="PTZ42" s="101" t="s">
        <v>73</v>
      </c>
      <c r="PUA42" s="103" t="s">
        <v>72</v>
      </c>
      <c r="PUB42" s="101" t="s">
        <v>73</v>
      </c>
      <c r="PUC42" s="103" t="s">
        <v>72</v>
      </c>
      <c r="PUD42" s="101" t="s">
        <v>73</v>
      </c>
      <c r="PUE42" s="103" t="s">
        <v>72</v>
      </c>
      <c r="PUF42" s="101" t="s">
        <v>73</v>
      </c>
      <c r="PUG42" s="103" t="s">
        <v>72</v>
      </c>
      <c r="PUH42" s="101" t="s">
        <v>73</v>
      </c>
      <c r="PUI42" s="103" t="s">
        <v>72</v>
      </c>
      <c r="PUJ42" s="101" t="s">
        <v>73</v>
      </c>
      <c r="PUK42" s="103" t="s">
        <v>72</v>
      </c>
      <c r="PUL42" s="101" t="s">
        <v>73</v>
      </c>
      <c r="PUM42" s="103" t="s">
        <v>72</v>
      </c>
      <c r="PUN42" s="101" t="s">
        <v>73</v>
      </c>
      <c r="PUO42" s="103" t="s">
        <v>72</v>
      </c>
      <c r="PUP42" s="101" t="s">
        <v>73</v>
      </c>
      <c r="PUQ42" s="103" t="s">
        <v>72</v>
      </c>
      <c r="PUR42" s="101" t="s">
        <v>73</v>
      </c>
      <c r="PUS42" s="103" t="s">
        <v>72</v>
      </c>
      <c r="PUT42" s="101" t="s">
        <v>73</v>
      </c>
      <c r="PUU42" s="103" t="s">
        <v>72</v>
      </c>
      <c r="PUV42" s="101" t="s">
        <v>73</v>
      </c>
      <c r="PUW42" s="103" t="s">
        <v>72</v>
      </c>
      <c r="PUX42" s="101" t="s">
        <v>73</v>
      </c>
      <c r="PUY42" s="103" t="s">
        <v>72</v>
      </c>
      <c r="PUZ42" s="101" t="s">
        <v>73</v>
      </c>
      <c r="PVA42" s="103" t="s">
        <v>72</v>
      </c>
      <c r="PVB42" s="101" t="s">
        <v>73</v>
      </c>
      <c r="PVC42" s="103" t="s">
        <v>72</v>
      </c>
      <c r="PVD42" s="101" t="s">
        <v>73</v>
      </c>
      <c r="PVE42" s="103" t="s">
        <v>72</v>
      </c>
      <c r="PVF42" s="101" t="s">
        <v>73</v>
      </c>
      <c r="PVG42" s="103" t="s">
        <v>72</v>
      </c>
      <c r="PVH42" s="101" t="s">
        <v>73</v>
      </c>
      <c r="PVI42" s="103" t="s">
        <v>72</v>
      </c>
      <c r="PVJ42" s="101" t="s">
        <v>73</v>
      </c>
      <c r="PVK42" s="103" t="s">
        <v>72</v>
      </c>
      <c r="PVL42" s="101" t="s">
        <v>73</v>
      </c>
      <c r="PVM42" s="103" t="s">
        <v>72</v>
      </c>
      <c r="PVN42" s="101" t="s">
        <v>73</v>
      </c>
      <c r="PVO42" s="103" t="s">
        <v>72</v>
      </c>
      <c r="PVP42" s="101" t="s">
        <v>73</v>
      </c>
      <c r="PVQ42" s="103" t="s">
        <v>72</v>
      </c>
      <c r="PVR42" s="101" t="s">
        <v>73</v>
      </c>
      <c r="PVS42" s="103" t="s">
        <v>72</v>
      </c>
      <c r="PVT42" s="101" t="s">
        <v>73</v>
      </c>
      <c r="PVU42" s="103" t="s">
        <v>72</v>
      </c>
      <c r="PVV42" s="101" t="s">
        <v>73</v>
      </c>
      <c r="PVW42" s="103" t="s">
        <v>72</v>
      </c>
      <c r="PVX42" s="101" t="s">
        <v>73</v>
      </c>
      <c r="PVY42" s="103" t="s">
        <v>72</v>
      </c>
      <c r="PVZ42" s="101" t="s">
        <v>73</v>
      </c>
      <c r="PWA42" s="103" t="s">
        <v>72</v>
      </c>
      <c r="PWB42" s="101" t="s">
        <v>73</v>
      </c>
      <c r="PWC42" s="103" t="s">
        <v>72</v>
      </c>
      <c r="PWD42" s="101" t="s">
        <v>73</v>
      </c>
      <c r="PWE42" s="103" t="s">
        <v>72</v>
      </c>
      <c r="PWF42" s="101" t="s">
        <v>73</v>
      </c>
      <c r="PWG42" s="103" t="s">
        <v>72</v>
      </c>
      <c r="PWH42" s="101" t="s">
        <v>73</v>
      </c>
      <c r="PWI42" s="103" t="s">
        <v>72</v>
      </c>
      <c r="PWJ42" s="101" t="s">
        <v>73</v>
      </c>
      <c r="PWK42" s="103" t="s">
        <v>72</v>
      </c>
      <c r="PWL42" s="101" t="s">
        <v>73</v>
      </c>
      <c r="PWM42" s="103" t="s">
        <v>72</v>
      </c>
      <c r="PWN42" s="101" t="s">
        <v>73</v>
      </c>
      <c r="PWO42" s="103" t="s">
        <v>72</v>
      </c>
      <c r="PWP42" s="101" t="s">
        <v>73</v>
      </c>
      <c r="PWQ42" s="103" t="s">
        <v>72</v>
      </c>
      <c r="PWR42" s="101" t="s">
        <v>73</v>
      </c>
      <c r="PWS42" s="103" t="s">
        <v>72</v>
      </c>
      <c r="PWT42" s="101" t="s">
        <v>73</v>
      </c>
      <c r="PWU42" s="103" t="s">
        <v>72</v>
      </c>
      <c r="PWV42" s="101" t="s">
        <v>73</v>
      </c>
      <c r="PWW42" s="103" t="s">
        <v>72</v>
      </c>
      <c r="PWX42" s="101" t="s">
        <v>73</v>
      </c>
      <c r="PWY42" s="103" t="s">
        <v>72</v>
      </c>
      <c r="PWZ42" s="101" t="s">
        <v>73</v>
      </c>
      <c r="PXA42" s="103" t="s">
        <v>72</v>
      </c>
      <c r="PXB42" s="101" t="s">
        <v>73</v>
      </c>
      <c r="PXC42" s="103" t="s">
        <v>72</v>
      </c>
      <c r="PXD42" s="101" t="s">
        <v>73</v>
      </c>
      <c r="PXE42" s="103" t="s">
        <v>72</v>
      </c>
      <c r="PXF42" s="101" t="s">
        <v>73</v>
      </c>
      <c r="PXG42" s="103" t="s">
        <v>72</v>
      </c>
      <c r="PXH42" s="101" t="s">
        <v>73</v>
      </c>
      <c r="PXI42" s="103" t="s">
        <v>72</v>
      </c>
      <c r="PXJ42" s="101" t="s">
        <v>73</v>
      </c>
      <c r="PXK42" s="103" t="s">
        <v>72</v>
      </c>
      <c r="PXL42" s="101" t="s">
        <v>73</v>
      </c>
      <c r="PXM42" s="103" t="s">
        <v>72</v>
      </c>
      <c r="PXN42" s="101" t="s">
        <v>73</v>
      </c>
      <c r="PXO42" s="103" t="s">
        <v>72</v>
      </c>
      <c r="PXP42" s="101" t="s">
        <v>73</v>
      </c>
      <c r="PXQ42" s="103" t="s">
        <v>72</v>
      </c>
      <c r="PXR42" s="101" t="s">
        <v>73</v>
      </c>
      <c r="PXS42" s="103" t="s">
        <v>72</v>
      </c>
      <c r="PXT42" s="101" t="s">
        <v>73</v>
      </c>
      <c r="PXU42" s="103" t="s">
        <v>72</v>
      </c>
      <c r="PXV42" s="101" t="s">
        <v>73</v>
      </c>
      <c r="PXW42" s="103" t="s">
        <v>72</v>
      </c>
      <c r="PXX42" s="101" t="s">
        <v>73</v>
      </c>
      <c r="PXY42" s="103" t="s">
        <v>72</v>
      </c>
      <c r="PXZ42" s="101" t="s">
        <v>73</v>
      </c>
      <c r="PYA42" s="103" t="s">
        <v>72</v>
      </c>
      <c r="PYB42" s="101" t="s">
        <v>73</v>
      </c>
      <c r="PYC42" s="103" t="s">
        <v>72</v>
      </c>
      <c r="PYD42" s="101" t="s">
        <v>73</v>
      </c>
      <c r="PYE42" s="103" t="s">
        <v>72</v>
      </c>
      <c r="PYF42" s="101" t="s">
        <v>73</v>
      </c>
      <c r="PYG42" s="103" t="s">
        <v>72</v>
      </c>
      <c r="PYH42" s="101" t="s">
        <v>73</v>
      </c>
      <c r="PYI42" s="103" t="s">
        <v>72</v>
      </c>
      <c r="PYJ42" s="101" t="s">
        <v>73</v>
      </c>
      <c r="PYK42" s="103" t="s">
        <v>72</v>
      </c>
      <c r="PYL42" s="101" t="s">
        <v>73</v>
      </c>
      <c r="PYM42" s="103" t="s">
        <v>72</v>
      </c>
      <c r="PYN42" s="101" t="s">
        <v>73</v>
      </c>
      <c r="PYO42" s="103" t="s">
        <v>72</v>
      </c>
      <c r="PYP42" s="101" t="s">
        <v>73</v>
      </c>
      <c r="PYQ42" s="103" t="s">
        <v>72</v>
      </c>
      <c r="PYR42" s="101" t="s">
        <v>73</v>
      </c>
      <c r="PYS42" s="103" t="s">
        <v>72</v>
      </c>
      <c r="PYT42" s="101" t="s">
        <v>73</v>
      </c>
      <c r="PYU42" s="103" t="s">
        <v>72</v>
      </c>
      <c r="PYV42" s="101" t="s">
        <v>73</v>
      </c>
      <c r="PYW42" s="103" t="s">
        <v>72</v>
      </c>
      <c r="PYX42" s="101" t="s">
        <v>73</v>
      </c>
      <c r="PYY42" s="103" t="s">
        <v>72</v>
      </c>
      <c r="PYZ42" s="101" t="s">
        <v>73</v>
      </c>
      <c r="PZA42" s="103" t="s">
        <v>72</v>
      </c>
      <c r="PZB42" s="101" t="s">
        <v>73</v>
      </c>
      <c r="PZC42" s="103" t="s">
        <v>72</v>
      </c>
      <c r="PZD42" s="101" t="s">
        <v>73</v>
      </c>
      <c r="PZE42" s="103" t="s">
        <v>72</v>
      </c>
      <c r="PZF42" s="101" t="s">
        <v>73</v>
      </c>
      <c r="PZG42" s="103" t="s">
        <v>72</v>
      </c>
      <c r="PZH42" s="101" t="s">
        <v>73</v>
      </c>
      <c r="PZI42" s="103" t="s">
        <v>72</v>
      </c>
      <c r="PZJ42" s="101" t="s">
        <v>73</v>
      </c>
      <c r="PZK42" s="103" t="s">
        <v>72</v>
      </c>
      <c r="PZL42" s="101" t="s">
        <v>73</v>
      </c>
      <c r="PZM42" s="103" t="s">
        <v>72</v>
      </c>
      <c r="PZN42" s="101" t="s">
        <v>73</v>
      </c>
      <c r="PZO42" s="103" t="s">
        <v>72</v>
      </c>
      <c r="PZP42" s="101" t="s">
        <v>73</v>
      </c>
      <c r="PZQ42" s="103" t="s">
        <v>72</v>
      </c>
      <c r="PZR42" s="101" t="s">
        <v>73</v>
      </c>
      <c r="PZS42" s="103" t="s">
        <v>72</v>
      </c>
      <c r="PZT42" s="101" t="s">
        <v>73</v>
      </c>
      <c r="PZU42" s="103" t="s">
        <v>72</v>
      </c>
      <c r="PZV42" s="101" t="s">
        <v>73</v>
      </c>
      <c r="PZW42" s="103" t="s">
        <v>72</v>
      </c>
      <c r="PZX42" s="101" t="s">
        <v>73</v>
      </c>
      <c r="PZY42" s="103" t="s">
        <v>72</v>
      </c>
      <c r="PZZ42" s="101" t="s">
        <v>73</v>
      </c>
      <c r="QAA42" s="103" t="s">
        <v>72</v>
      </c>
      <c r="QAB42" s="101" t="s">
        <v>73</v>
      </c>
      <c r="QAC42" s="103" t="s">
        <v>72</v>
      </c>
      <c r="QAD42" s="101" t="s">
        <v>73</v>
      </c>
      <c r="QAE42" s="103" t="s">
        <v>72</v>
      </c>
      <c r="QAF42" s="101" t="s">
        <v>73</v>
      </c>
      <c r="QAG42" s="103" t="s">
        <v>72</v>
      </c>
      <c r="QAH42" s="101" t="s">
        <v>73</v>
      </c>
      <c r="QAI42" s="103" t="s">
        <v>72</v>
      </c>
      <c r="QAJ42" s="101" t="s">
        <v>73</v>
      </c>
      <c r="QAK42" s="103" t="s">
        <v>72</v>
      </c>
      <c r="QAL42" s="101" t="s">
        <v>73</v>
      </c>
      <c r="QAM42" s="103" t="s">
        <v>72</v>
      </c>
      <c r="QAN42" s="101" t="s">
        <v>73</v>
      </c>
      <c r="QAO42" s="103" t="s">
        <v>72</v>
      </c>
      <c r="QAP42" s="101" t="s">
        <v>73</v>
      </c>
      <c r="QAQ42" s="103" t="s">
        <v>72</v>
      </c>
      <c r="QAR42" s="101" t="s">
        <v>73</v>
      </c>
      <c r="QAS42" s="103" t="s">
        <v>72</v>
      </c>
      <c r="QAT42" s="101" t="s">
        <v>73</v>
      </c>
      <c r="QAU42" s="103" t="s">
        <v>72</v>
      </c>
      <c r="QAV42" s="101" t="s">
        <v>73</v>
      </c>
      <c r="QAW42" s="103" t="s">
        <v>72</v>
      </c>
      <c r="QAX42" s="101" t="s">
        <v>73</v>
      </c>
      <c r="QAY42" s="103" t="s">
        <v>72</v>
      </c>
      <c r="QAZ42" s="101" t="s">
        <v>73</v>
      </c>
      <c r="QBA42" s="103" t="s">
        <v>72</v>
      </c>
      <c r="QBB42" s="101" t="s">
        <v>73</v>
      </c>
      <c r="QBC42" s="103" t="s">
        <v>72</v>
      </c>
      <c r="QBD42" s="101" t="s">
        <v>73</v>
      </c>
      <c r="QBE42" s="103" t="s">
        <v>72</v>
      </c>
      <c r="QBF42" s="101" t="s">
        <v>73</v>
      </c>
      <c r="QBG42" s="103" t="s">
        <v>72</v>
      </c>
      <c r="QBH42" s="101" t="s">
        <v>73</v>
      </c>
      <c r="QBI42" s="103" t="s">
        <v>72</v>
      </c>
      <c r="QBJ42" s="101" t="s">
        <v>73</v>
      </c>
      <c r="QBK42" s="103" t="s">
        <v>72</v>
      </c>
      <c r="QBL42" s="101" t="s">
        <v>73</v>
      </c>
      <c r="QBM42" s="103" t="s">
        <v>72</v>
      </c>
      <c r="QBN42" s="101" t="s">
        <v>73</v>
      </c>
      <c r="QBO42" s="103" t="s">
        <v>72</v>
      </c>
      <c r="QBP42" s="101" t="s">
        <v>73</v>
      </c>
      <c r="QBQ42" s="103" t="s">
        <v>72</v>
      </c>
      <c r="QBR42" s="101" t="s">
        <v>73</v>
      </c>
      <c r="QBS42" s="103" t="s">
        <v>72</v>
      </c>
      <c r="QBT42" s="101" t="s">
        <v>73</v>
      </c>
      <c r="QBU42" s="103" t="s">
        <v>72</v>
      </c>
      <c r="QBV42" s="101" t="s">
        <v>73</v>
      </c>
      <c r="QBW42" s="103" t="s">
        <v>72</v>
      </c>
      <c r="QBX42" s="101" t="s">
        <v>73</v>
      </c>
      <c r="QBY42" s="103" t="s">
        <v>72</v>
      </c>
      <c r="QBZ42" s="101" t="s">
        <v>73</v>
      </c>
      <c r="QCA42" s="103" t="s">
        <v>72</v>
      </c>
      <c r="QCB42" s="101" t="s">
        <v>73</v>
      </c>
      <c r="QCC42" s="103" t="s">
        <v>72</v>
      </c>
      <c r="QCD42" s="101" t="s">
        <v>73</v>
      </c>
      <c r="QCE42" s="103" t="s">
        <v>72</v>
      </c>
      <c r="QCF42" s="101" t="s">
        <v>73</v>
      </c>
      <c r="QCG42" s="103" t="s">
        <v>72</v>
      </c>
      <c r="QCH42" s="101" t="s">
        <v>73</v>
      </c>
      <c r="QCI42" s="103" t="s">
        <v>72</v>
      </c>
      <c r="QCJ42" s="101" t="s">
        <v>73</v>
      </c>
      <c r="QCK42" s="103" t="s">
        <v>72</v>
      </c>
      <c r="QCL42" s="101" t="s">
        <v>73</v>
      </c>
      <c r="QCM42" s="103" t="s">
        <v>72</v>
      </c>
      <c r="QCN42" s="101" t="s">
        <v>73</v>
      </c>
      <c r="QCO42" s="103" t="s">
        <v>72</v>
      </c>
      <c r="QCP42" s="101" t="s">
        <v>73</v>
      </c>
      <c r="QCQ42" s="103" t="s">
        <v>72</v>
      </c>
      <c r="QCR42" s="101" t="s">
        <v>73</v>
      </c>
      <c r="QCS42" s="103" t="s">
        <v>72</v>
      </c>
      <c r="QCT42" s="101" t="s">
        <v>73</v>
      </c>
      <c r="QCU42" s="103" t="s">
        <v>72</v>
      </c>
      <c r="QCV42" s="101" t="s">
        <v>73</v>
      </c>
      <c r="QCW42" s="103" t="s">
        <v>72</v>
      </c>
      <c r="QCX42" s="101" t="s">
        <v>73</v>
      </c>
      <c r="QCY42" s="103" t="s">
        <v>72</v>
      </c>
      <c r="QCZ42" s="101" t="s">
        <v>73</v>
      </c>
      <c r="QDA42" s="103" t="s">
        <v>72</v>
      </c>
      <c r="QDB42" s="101" t="s">
        <v>73</v>
      </c>
      <c r="QDC42" s="103" t="s">
        <v>72</v>
      </c>
      <c r="QDD42" s="101" t="s">
        <v>73</v>
      </c>
      <c r="QDE42" s="103" t="s">
        <v>72</v>
      </c>
      <c r="QDF42" s="101" t="s">
        <v>73</v>
      </c>
      <c r="QDG42" s="103" t="s">
        <v>72</v>
      </c>
      <c r="QDH42" s="101" t="s">
        <v>73</v>
      </c>
      <c r="QDI42" s="103" t="s">
        <v>72</v>
      </c>
      <c r="QDJ42" s="101" t="s">
        <v>73</v>
      </c>
      <c r="QDK42" s="103" t="s">
        <v>72</v>
      </c>
      <c r="QDL42" s="101" t="s">
        <v>73</v>
      </c>
      <c r="QDM42" s="103" t="s">
        <v>72</v>
      </c>
      <c r="QDN42" s="101" t="s">
        <v>73</v>
      </c>
      <c r="QDO42" s="103" t="s">
        <v>72</v>
      </c>
      <c r="QDP42" s="101" t="s">
        <v>73</v>
      </c>
      <c r="QDQ42" s="103" t="s">
        <v>72</v>
      </c>
      <c r="QDR42" s="101" t="s">
        <v>73</v>
      </c>
      <c r="QDS42" s="103" t="s">
        <v>72</v>
      </c>
      <c r="QDT42" s="101" t="s">
        <v>73</v>
      </c>
      <c r="QDU42" s="103" t="s">
        <v>72</v>
      </c>
      <c r="QDV42" s="101" t="s">
        <v>73</v>
      </c>
      <c r="QDW42" s="103" t="s">
        <v>72</v>
      </c>
      <c r="QDX42" s="101" t="s">
        <v>73</v>
      </c>
      <c r="QDY42" s="103" t="s">
        <v>72</v>
      </c>
      <c r="QDZ42" s="101" t="s">
        <v>73</v>
      </c>
      <c r="QEA42" s="103" t="s">
        <v>72</v>
      </c>
      <c r="QEB42" s="101" t="s">
        <v>73</v>
      </c>
      <c r="QEC42" s="103" t="s">
        <v>72</v>
      </c>
      <c r="QED42" s="101" t="s">
        <v>73</v>
      </c>
      <c r="QEE42" s="103" t="s">
        <v>72</v>
      </c>
      <c r="QEF42" s="101" t="s">
        <v>73</v>
      </c>
      <c r="QEG42" s="103" t="s">
        <v>72</v>
      </c>
      <c r="QEH42" s="101" t="s">
        <v>73</v>
      </c>
      <c r="QEI42" s="103" t="s">
        <v>72</v>
      </c>
      <c r="QEJ42" s="101" t="s">
        <v>73</v>
      </c>
      <c r="QEK42" s="103" t="s">
        <v>72</v>
      </c>
      <c r="QEL42" s="101" t="s">
        <v>73</v>
      </c>
      <c r="QEM42" s="103" t="s">
        <v>72</v>
      </c>
      <c r="QEN42" s="101" t="s">
        <v>73</v>
      </c>
      <c r="QEO42" s="103" t="s">
        <v>72</v>
      </c>
      <c r="QEP42" s="101" t="s">
        <v>73</v>
      </c>
      <c r="QEQ42" s="103" t="s">
        <v>72</v>
      </c>
      <c r="QER42" s="101" t="s">
        <v>73</v>
      </c>
      <c r="QES42" s="103" t="s">
        <v>72</v>
      </c>
      <c r="QET42" s="101" t="s">
        <v>73</v>
      </c>
      <c r="QEU42" s="103" t="s">
        <v>72</v>
      </c>
      <c r="QEV42" s="101" t="s">
        <v>73</v>
      </c>
      <c r="QEW42" s="103" t="s">
        <v>72</v>
      </c>
      <c r="QEX42" s="101" t="s">
        <v>73</v>
      </c>
      <c r="QEY42" s="103" t="s">
        <v>72</v>
      </c>
      <c r="QEZ42" s="101" t="s">
        <v>73</v>
      </c>
      <c r="QFA42" s="103" t="s">
        <v>72</v>
      </c>
      <c r="QFB42" s="101" t="s">
        <v>73</v>
      </c>
      <c r="QFC42" s="103" t="s">
        <v>72</v>
      </c>
      <c r="QFD42" s="101" t="s">
        <v>73</v>
      </c>
      <c r="QFE42" s="103" t="s">
        <v>72</v>
      </c>
      <c r="QFF42" s="101" t="s">
        <v>73</v>
      </c>
      <c r="QFG42" s="103" t="s">
        <v>72</v>
      </c>
      <c r="QFH42" s="101" t="s">
        <v>73</v>
      </c>
      <c r="QFI42" s="103" t="s">
        <v>72</v>
      </c>
      <c r="QFJ42" s="101" t="s">
        <v>73</v>
      </c>
      <c r="QFK42" s="103" t="s">
        <v>72</v>
      </c>
      <c r="QFL42" s="101" t="s">
        <v>73</v>
      </c>
      <c r="QFM42" s="103" t="s">
        <v>72</v>
      </c>
      <c r="QFN42" s="101" t="s">
        <v>73</v>
      </c>
      <c r="QFO42" s="103" t="s">
        <v>72</v>
      </c>
      <c r="QFP42" s="101" t="s">
        <v>73</v>
      </c>
      <c r="QFQ42" s="103" t="s">
        <v>72</v>
      </c>
      <c r="QFR42" s="101" t="s">
        <v>73</v>
      </c>
      <c r="QFS42" s="103" t="s">
        <v>72</v>
      </c>
      <c r="QFT42" s="101" t="s">
        <v>73</v>
      </c>
      <c r="QFU42" s="103" t="s">
        <v>72</v>
      </c>
      <c r="QFV42" s="101" t="s">
        <v>73</v>
      </c>
      <c r="QFW42" s="103" t="s">
        <v>72</v>
      </c>
      <c r="QFX42" s="101" t="s">
        <v>73</v>
      </c>
      <c r="QFY42" s="103" t="s">
        <v>72</v>
      </c>
      <c r="QFZ42" s="101" t="s">
        <v>73</v>
      </c>
      <c r="QGA42" s="103" t="s">
        <v>72</v>
      </c>
      <c r="QGB42" s="101" t="s">
        <v>73</v>
      </c>
      <c r="QGC42" s="103" t="s">
        <v>72</v>
      </c>
      <c r="QGD42" s="101" t="s">
        <v>73</v>
      </c>
      <c r="QGE42" s="103" t="s">
        <v>72</v>
      </c>
      <c r="QGF42" s="101" t="s">
        <v>73</v>
      </c>
      <c r="QGG42" s="103" t="s">
        <v>72</v>
      </c>
      <c r="QGH42" s="101" t="s">
        <v>73</v>
      </c>
      <c r="QGI42" s="103" t="s">
        <v>72</v>
      </c>
      <c r="QGJ42" s="101" t="s">
        <v>73</v>
      </c>
      <c r="QGK42" s="103" t="s">
        <v>72</v>
      </c>
      <c r="QGL42" s="101" t="s">
        <v>73</v>
      </c>
      <c r="QGM42" s="103" t="s">
        <v>72</v>
      </c>
      <c r="QGN42" s="101" t="s">
        <v>73</v>
      </c>
      <c r="QGO42" s="103" t="s">
        <v>72</v>
      </c>
      <c r="QGP42" s="101" t="s">
        <v>73</v>
      </c>
      <c r="QGQ42" s="103" t="s">
        <v>72</v>
      </c>
      <c r="QGR42" s="101" t="s">
        <v>73</v>
      </c>
      <c r="QGS42" s="103" t="s">
        <v>72</v>
      </c>
      <c r="QGT42" s="101" t="s">
        <v>73</v>
      </c>
      <c r="QGU42" s="103" t="s">
        <v>72</v>
      </c>
      <c r="QGV42" s="101" t="s">
        <v>73</v>
      </c>
      <c r="QGW42" s="103" t="s">
        <v>72</v>
      </c>
      <c r="QGX42" s="101" t="s">
        <v>73</v>
      </c>
      <c r="QGY42" s="103" t="s">
        <v>72</v>
      </c>
      <c r="QGZ42" s="101" t="s">
        <v>73</v>
      </c>
      <c r="QHA42" s="103" t="s">
        <v>72</v>
      </c>
      <c r="QHB42" s="101" t="s">
        <v>73</v>
      </c>
      <c r="QHC42" s="103" t="s">
        <v>72</v>
      </c>
      <c r="QHD42" s="101" t="s">
        <v>73</v>
      </c>
      <c r="QHE42" s="103" t="s">
        <v>72</v>
      </c>
      <c r="QHF42" s="101" t="s">
        <v>73</v>
      </c>
      <c r="QHG42" s="103" t="s">
        <v>72</v>
      </c>
      <c r="QHH42" s="101" t="s">
        <v>73</v>
      </c>
      <c r="QHI42" s="103" t="s">
        <v>72</v>
      </c>
      <c r="QHJ42" s="101" t="s">
        <v>73</v>
      </c>
      <c r="QHK42" s="103" t="s">
        <v>72</v>
      </c>
      <c r="QHL42" s="101" t="s">
        <v>73</v>
      </c>
      <c r="QHM42" s="103" t="s">
        <v>72</v>
      </c>
      <c r="QHN42" s="101" t="s">
        <v>73</v>
      </c>
      <c r="QHO42" s="103" t="s">
        <v>72</v>
      </c>
      <c r="QHP42" s="101" t="s">
        <v>73</v>
      </c>
      <c r="QHQ42" s="103" t="s">
        <v>72</v>
      </c>
      <c r="QHR42" s="101" t="s">
        <v>73</v>
      </c>
      <c r="QHS42" s="103" t="s">
        <v>72</v>
      </c>
      <c r="QHT42" s="101" t="s">
        <v>73</v>
      </c>
      <c r="QHU42" s="103" t="s">
        <v>72</v>
      </c>
      <c r="QHV42" s="101" t="s">
        <v>73</v>
      </c>
      <c r="QHW42" s="103" t="s">
        <v>72</v>
      </c>
      <c r="QHX42" s="101" t="s">
        <v>73</v>
      </c>
      <c r="QHY42" s="103" t="s">
        <v>72</v>
      </c>
      <c r="QHZ42" s="101" t="s">
        <v>73</v>
      </c>
      <c r="QIA42" s="103" t="s">
        <v>72</v>
      </c>
      <c r="QIB42" s="101" t="s">
        <v>73</v>
      </c>
      <c r="QIC42" s="103" t="s">
        <v>72</v>
      </c>
      <c r="QID42" s="101" t="s">
        <v>73</v>
      </c>
      <c r="QIE42" s="103" t="s">
        <v>72</v>
      </c>
      <c r="QIF42" s="101" t="s">
        <v>73</v>
      </c>
      <c r="QIG42" s="103" t="s">
        <v>72</v>
      </c>
      <c r="QIH42" s="101" t="s">
        <v>73</v>
      </c>
      <c r="QII42" s="103" t="s">
        <v>72</v>
      </c>
      <c r="QIJ42" s="101" t="s">
        <v>73</v>
      </c>
      <c r="QIK42" s="103" t="s">
        <v>72</v>
      </c>
      <c r="QIL42" s="101" t="s">
        <v>73</v>
      </c>
      <c r="QIM42" s="103" t="s">
        <v>72</v>
      </c>
      <c r="QIN42" s="101" t="s">
        <v>73</v>
      </c>
      <c r="QIO42" s="103" t="s">
        <v>72</v>
      </c>
      <c r="QIP42" s="101" t="s">
        <v>73</v>
      </c>
      <c r="QIQ42" s="103" t="s">
        <v>72</v>
      </c>
      <c r="QIR42" s="101" t="s">
        <v>73</v>
      </c>
      <c r="QIS42" s="103" t="s">
        <v>72</v>
      </c>
      <c r="QIT42" s="101" t="s">
        <v>73</v>
      </c>
      <c r="QIU42" s="103" t="s">
        <v>72</v>
      </c>
      <c r="QIV42" s="101" t="s">
        <v>73</v>
      </c>
      <c r="QIW42" s="103" t="s">
        <v>72</v>
      </c>
      <c r="QIX42" s="101" t="s">
        <v>73</v>
      </c>
      <c r="QIY42" s="103" t="s">
        <v>72</v>
      </c>
      <c r="QIZ42" s="101" t="s">
        <v>73</v>
      </c>
      <c r="QJA42" s="103" t="s">
        <v>72</v>
      </c>
      <c r="QJB42" s="101" t="s">
        <v>73</v>
      </c>
      <c r="QJC42" s="103" t="s">
        <v>72</v>
      </c>
      <c r="QJD42" s="101" t="s">
        <v>73</v>
      </c>
      <c r="QJE42" s="103" t="s">
        <v>72</v>
      </c>
      <c r="QJF42" s="101" t="s">
        <v>73</v>
      </c>
      <c r="QJG42" s="103" t="s">
        <v>72</v>
      </c>
      <c r="QJH42" s="101" t="s">
        <v>73</v>
      </c>
      <c r="QJI42" s="103" t="s">
        <v>72</v>
      </c>
      <c r="QJJ42" s="101" t="s">
        <v>73</v>
      </c>
      <c r="QJK42" s="103" t="s">
        <v>72</v>
      </c>
      <c r="QJL42" s="101" t="s">
        <v>73</v>
      </c>
      <c r="QJM42" s="103" t="s">
        <v>72</v>
      </c>
      <c r="QJN42" s="101" t="s">
        <v>73</v>
      </c>
      <c r="QJO42" s="103" t="s">
        <v>72</v>
      </c>
      <c r="QJP42" s="101" t="s">
        <v>73</v>
      </c>
      <c r="QJQ42" s="103" t="s">
        <v>72</v>
      </c>
      <c r="QJR42" s="101" t="s">
        <v>73</v>
      </c>
      <c r="QJS42" s="103" t="s">
        <v>72</v>
      </c>
      <c r="QJT42" s="101" t="s">
        <v>73</v>
      </c>
      <c r="QJU42" s="103" t="s">
        <v>72</v>
      </c>
      <c r="QJV42" s="101" t="s">
        <v>73</v>
      </c>
      <c r="QJW42" s="103" t="s">
        <v>72</v>
      </c>
      <c r="QJX42" s="101" t="s">
        <v>73</v>
      </c>
      <c r="QJY42" s="103" t="s">
        <v>72</v>
      </c>
      <c r="QJZ42" s="101" t="s">
        <v>73</v>
      </c>
      <c r="QKA42" s="103" t="s">
        <v>72</v>
      </c>
      <c r="QKB42" s="101" t="s">
        <v>73</v>
      </c>
      <c r="QKC42" s="103" t="s">
        <v>72</v>
      </c>
      <c r="QKD42" s="101" t="s">
        <v>73</v>
      </c>
      <c r="QKE42" s="103" t="s">
        <v>72</v>
      </c>
      <c r="QKF42" s="101" t="s">
        <v>73</v>
      </c>
      <c r="QKG42" s="103" t="s">
        <v>72</v>
      </c>
      <c r="QKH42" s="101" t="s">
        <v>73</v>
      </c>
      <c r="QKI42" s="103" t="s">
        <v>72</v>
      </c>
      <c r="QKJ42" s="101" t="s">
        <v>73</v>
      </c>
      <c r="QKK42" s="103" t="s">
        <v>72</v>
      </c>
      <c r="QKL42" s="101" t="s">
        <v>73</v>
      </c>
      <c r="QKM42" s="103" t="s">
        <v>72</v>
      </c>
      <c r="QKN42" s="101" t="s">
        <v>73</v>
      </c>
      <c r="QKO42" s="103" t="s">
        <v>72</v>
      </c>
      <c r="QKP42" s="101" t="s">
        <v>73</v>
      </c>
      <c r="QKQ42" s="103" t="s">
        <v>72</v>
      </c>
      <c r="QKR42" s="101" t="s">
        <v>73</v>
      </c>
      <c r="QKS42" s="103" t="s">
        <v>72</v>
      </c>
      <c r="QKT42" s="101" t="s">
        <v>73</v>
      </c>
      <c r="QKU42" s="103" t="s">
        <v>72</v>
      </c>
      <c r="QKV42" s="101" t="s">
        <v>73</v>
      </c>
      <c r="QKW42" s="103" t="s">
        <v>72</v>
      </c>
      <c r="QKX42" s="101" t="s">
        <v>73</v>
      </c>
      <c r="QKY42" s="103" t="s">
        <v>72</v>
      </c>
      <c r="QKZ42" s="101" t="s">
        <v>73</v>
      </c>
      <c r="QLA42" s="103" t="s">
        <v>72</v>
      </c>
      <c r="QLB42" s="101" t="s">
        <v>73</v>
      </c>
      <c r="QLC42" s="103" t="s">
        <v>72</v>
      </c>
      <c r="QLD42" s="101" t="s">
        <v>73</v>
      </c>
      <c r="QLE42" s="103" t="s">
        <v>72</v>
      </c>
      <c r="QLF42" s="101" t="s">
        <v>73</v>
      </c>
      <c r="QLG42" s="103" t="s">
        <v>72</v>
      </c>
      <c r="QLH42" s="101" t="s">
        <v>73</v>
      </c>
      <c r="QLI42" s="103" t="s">
        <v>72</v>
      </c>
      <c r="QLJ42" s="101" t="s">
        <v>73</v>
      </c>
      <c r="QLK42" s="103" t="s">
        <v>72</v>
      </c>
      <c r="QLL42" s="101" t="s">
        <v>73</v>
      </c>
      <c r="QLM42" s="103" t="s">
        <v>72</v>
      </c>
      <c r="QLN42" s="101" t="s">
        <v>73</v>
      </c>
      <c r="QLO42" s="103" t="s">
        <v>72</v>
      </c>
      <c r="QLP42" s="101" t="s">
        <v>73</v>
      </c>
      <c r="QLQ42" s="103" t="s">
        <v>72</v>
      </c>
      <c r="QLR42" s="101" t="s">
        <v>73</v>
      </c>
      <c r="QLS42" s="103" t="s">
        <v>72</v>
      </c>
      <c r="QLT42" s="101" t="s">
        <v>73</v>
      </c>
      <c r="QLU42" s="103" t="s">
        <v>72</v>
      </c>
      <c r="QLV42" s="101" t="s">
        <v>73</v>
      </c>
      <c r="QLW42" s="103" t="s">
        <v>72</v>
      </c>
      <c r="QLX42" s="101" t="s">
        <v>73</v>
      </c>
      <c r="QLY42" s="103" t="s">
        <v>72</v>
      </c>
      <c r="QLZ42" s="101" t="s">
        <v>73</v>
      </c>
      <c r="QMA42" s="103" t="s">
        <v>72</v>
      </c>
      <c r="QMB42" s="101" t="s">
        <v>73</v>
      </c>
      <c r="QMC42" s="103" t="s">
        <v>72</v>
      </c>
      <c r="QMD42" s="101" t="s">
        <v>73</v>
      </c>
      <c r="QME42" s="103" t="s">
        <v>72</v>
      </c>
      <c r="QMF42" s="101" t="s">
        <v>73</v>
      </c>
      <c r="QMG42" s="103" t="s">
        <v>72</v>
      </c>
      <c r="QMH42" s="101" t="s">
        <v>73</v>
      </c>
      <c r="QMI42" s="103" t="s">
        <v>72</v>
      </c>
      <c r="QMJ42" s="101" t="s">
        <v>73</v>
      </c>
      <c r="QMK42" s="103" t="s">
        <v>72</v>
      </c>
      <c r="QML42" s="101" t="s">
        <v>73</v>
      </c>
      <c r="QMM42" s="103" t="s">
        <v>72</v>
      </c>
      <c r="QMN42" s="101" t="s">
        <v>73</v>
      </c>
      <c r="QMO42" s="103" t="s">
        <v>72</v>
      </c>
      <c r="QMP42" s="101" t="s">
        <v>73</v>
      </c>
      <c r="QMQ42" s="103" t="s">
        <v>72</v>
      </c>
      <c r="QMR42" s="101" t="s">
        <v>73</v>
      </c>
      <c r="QMS42" s="103" t="s">
        <v>72</v>
      </c>
      <c r="QMT42" s="101" t="s">
        <v>73</v>
      </c>
      <c r="QMU42" s="103" t="s">
        <v>72</v>
      </c>
      <c r="QMV42" s="101" t="s">
        <v>73</v>
      </c>
      <c r="QMW42" s="103" t="s">
        <v>72</v>
      </c>
      <c r="QMX42" s="101" t="s">
        <v>73</v>
      </c>
      <c r="QMY42" s="103" t="s">
        <v>72</v>
      </c>
      <c r="QMZ42" s="101" t="s">
        <v>73</v>
      </c>
      <c r="QNA42" s="103" t="s">
        <v>72</v>
      </c>
      <c r="QNB42" s="101" t="s">
        <v>73</v>
      </c>
      <c r="QNC42" s="103" t="s">
        <v>72</v>
      </c>
      <c r="QND42" s="101" t="s">
        <v>73</v>
      </c>
      <c r="QNE42" s="103" t="s">
        <v>72</v>
      </c>
      <c r="QNF42" s="101" t="s">
        <v>73</v>
      </c>
      <c r="QNG42" s="103" t="s">
        <v>72</v>
      </c>
      <c r="QNH42" s="101" t="s">
        <v>73</v>
      </c>
      <c r="QNI42" s="103" t="s">
        <v>72</v>
      </c>
      <c r="QNJ42" s="101" t="s">
        <v>73</v>
      </c>
      <c r="QNK42" s="103" t="s">
        <v>72</v>
      </c>
      <c r="QNL42" s="101" t="s">
        <v>73</v>
      </c>
      <c r="QNM42" s="103" t="s">
        <v>72</v>
      </c>
      <c r="QNN42" s="101" t="s">
        <v>73</v>
      </c>
      <c r="QNO42" s="103" t="s">
        <v>72</v>
      </c>
      <c r="QNP42" s="101" t="s">
        <v>73</v>
      </c>
      <c r="QNQ42" s="103" t="s">
        <v>72</v>
      </c>
      <c r="QNR42" s="101" t="s">
        <v>73</v>
      </c>
      <c r="QNS42" s="103" t="s">
        <v>72</v>
      </c>
      <c r="QNT42" s="101" t="s">
        <v>73</v>
      </c>
      <c r="QNU42" s="103" t="s">
        <v>72</v>
      </c>
      <c r="QNV42" s="101" t="s">
        <v>73</v>
      </c>
      <c r="QNW42" s="103" t="s">
        <v>72</v>
      </c>
      <c r="QNX42" s="101" t="s">
        <v>73</v>
      </c>
      <c r="QNY42" s="103" t="s">
        <v>72</v>
      </c>
      <c r="QNZ42" s="101" t="s">
        <v>73</v>
      </c>
      <c r="QOA42" s="103" t="s">
        <v>72</v>
      </c>
      <c r="QOB42" s="101" t="s">
        <v>73</v>
      </c>
      <c r="QOC42" s="103" t="s">
        <v>72</v>
      </c>
      <c r="QOD42" s="101" t="s">
        <v>73</v>
      </c>
      <c r="QOE42" s="103" t="s">
        <v>72</v>
      </c>
      <c r="QOF42" s="101" t="s">
        <v>73</v>
      </c>
      <c r="QOG42" s="103" t="s">
        <v>72</v>
      </c>
      <c r="QOH42" s="101" t="s">
        <v>73</v>
      </c>
      <c r="QOI42" s="103" t="s">
        <v>72</v>
      </c>
      <c r="QOJ42" s="101" t="s">
        <v>73</v>
      </c>
      <c r="QOK42" s="103" t="s">
        <v>72</v>
      </c>
      <c r="QOL42" s="101" t="s">
        <v>73</v>
      </c>
      <c r="QOM42" s="103" t="s">
        <v>72</v>
      </c>
      <c r="QON42" s="101" t="s">
        <v>73</v>
      </c>
      <c r="QOO42" s="103" t="s">
        <v>72</v>
      </c>
      <c r="QOP42" s="101" t="s">
        <v>73</v>
      </c>
      <c r="QOQ42" s="103" t="s">
        <v>72</v>
      </c>
      <c r="QOR42" s="101" t="s">
        <v>73</v>
      </c>
      <c r="QOS42" s="103" t="s">
        <v>72</v>
      </c>
      <c r="QOT42" s="101" t="s">
        <v>73</v>
      </c>
      <c r="QOU42" s="103" t="s">
        <v>72</v>
      </c>
      <c r="QOV42" s="101" t="s">
        <v>73</v>
      </c>
      <c r="QOW42" s="103" t="s">
        <v>72</v>
      </c>
      <c r="QOX42" s="101" t="s">
        <v>73</v>
      </c>
      <c r="QOY42" s="103" t="s">
        <v>72</v>
      </c>
      <c r="QOZ42" s="101" t="s">
        <v>73</v>
      </c>
      <c r="QPA42" s="103" t="s">
        <v>72</v>
      </c>
      <c r="QPB42" s="101" t="s">
        <v>73</v>
      </c>
      <c r="QPC42" s="103" t="s">
        <v>72</v>
      </c>
      <c r="QPD42" s="101" t="s">
        <v>73</v>
      </c>
      <c r="QPE42" s="103" t="s">
        <v>72</v>
      </c>
      <c r="QPF42" s="101" t="s">
        <v>73</v>
      </c>
      <c r="QPG42" s="103" t="s">
        <v>72</v>
      </c>
      <c r="QPH42" s="101" t="s">
        <v>73</v>
      </c>
      <c r="QPI42" s="103" t="s">
        <v>72</v>
      </c>
      <c r="QPJ42" s="101" t="s">
        <v>73</v>
      </c>
      <c r="QPK42" s="103" t="s">
        <v>72</v>
      </c>
      <c r="QPL42" s="101" t="s">
        <v>73</v>
      </c>
      <c r="QPM42" s="103" t="s">
        <v>72</v>
      </c>
      <c r="QPN42" s="101" t="s">
        <v>73</v>
      </c>
      <c r="QPO42" s="103" t="s">
        <v>72</v>
      </c>
      <c r="QPP42" s="101" t="s">
        <v>73</v>
      </c>
      <c r="QPQ42" s="103" t="s">
        <v>72</v>
      </c>
      <c r="QPR42" s="101" t="s">
        <v>73</v>
      </c>
      <c r="QPS42" s="103" t="s">
        <v>72</v>
      </c>
      <c r="QPT42" s="101" t="s">
        <v>73</v>
      </c>
      <c r="QPU42" s="103" t="s">
        <v>72</v>
      </c>
      <c r="QPV42" s="101" t="s">
        <v>73</v>
      </c>
      <c r="QPW42" s="103" t="s">
        <v>72</v>
      </c>
      <c r="QPX42" s="101" t="s">
        <v>73</v>
      </c>
      <c r="QPY42" s="103" t="s">
        <v>72</v>
      </c>
      <c r="QPZ42" s="101" t="s">
        <v>73</v>
      </c>
      <c r="QQA42" s="103" t="s">
        <v>72</v>
      </c>
      <c r="QQB42" s="101" t="s">
        <v>73</v>
      </c>
      <c r="QQC42" s="103" t="s">
        <v>72</v>
      </c>
      <c r="QQD42" s="101" t="s">
        <v>73</v>
      </c>
      <c r="QQE42" s="103" t="s">
        <v>72</v>
      </c>
      <c r="QQF42" s="101" t="s">
        <v>73</v>
      </c>
      <c r="QQG42" s="103" t="s">
        <v>72</v>
      </c>
      <c r="QQH42" s="101" t="s">
        <v>73</v>
      </c>
      <c r="QQI42" s="103" t="s">
        <v>72</v>
      </c>
      <c r="QQJ42" s="101" t="s">
        <v>73</v>
      </c>
      <c r="QQK42" s="103" t="s">
        <v>72</v>
      </c>
      <c r="QQL42" s="101" t="s">
        <v>73</v>
      </c>
      <c r="QQM42" s="103" t="s">
        <v>72</v>
      </c>
      <c r="QQN42" s="101" t="s">
        <v>73</v>
      </c>
      <c r="QQO42" s="103" t="s">
        <v>72</v>
      </c>
      <c r="QQP42" s="101" t="s">
        <v>73</v>
      </c>
      <c r="QQQ42" s="103" t="s">
        <v>72</v>
      </c>
      <c r="QQR42" s="101" t="s">
        <v>73</v>
      </c>
      <c r="QQS42" s="103" t="s">
        <v>72</v>
      </c>
      <c r="QQT42" s="101" t="s">
        <v>73</v>
      </c>
      <c r="QQU42" s="103" t="s">
        <v>72</v>
      </c>
      <c r="QQV42" s="101" t="s">
        <v>73</v>
      </c>
      <c r="QQW42" s="103" t="s">
        <v>72</v>
      </c>
      <c r="QQX42" s="101" t="s">
        <v>73</v>
      </c>
      <c r="QQY42" s="103" t="s">
        <v>72</v>
      </c>
      <c r="QQZ42" s="101" t="s">
        <v>73</v>
      </c>
      <c r="QRA42" s="103" t="s">
        <v>72</v>
      </c>
      <c r="QRB42" s="101" t="s">
        <v>73</v>
      </c>
      <c r="QRC42" s="103" t="s">
        <v>72</v>
      </c>
      <c r="QRD42" s="101" t="s">
        <v>73</v>
      </c>
      <c r="QRE42" s="103" t="s">
        <v>72</v>
      </c>
      <c r="QRF42" s="101" t="s">
        <v>73</v>
      </c>
      <c r="QRG42" s="103" t="s">
        <v>72</v>
      </c>
      <c r="QRH42" s="101" t="s">
        <v>73</v>
      </c>
      <c r="QRI42" s="103" t="s">
        <v>72</v>
      </c>
      <c r="QRJ42" s="101" t="s">
        <v>73</v>
      </c>
      <c r="QRK42" s="103" t="s">
        <v>72</v>
      </c>
      <c r="QRL42" s="101" t="s">
        <v>73</v>
      </c>
      <c r="QRM42" s="103" t="s">
        <v>72</v>
      </c>
      <c r="QRN42" s="101" t="s">
        <v>73</v>
      </c>
      <c r="QRO42" s="103" t="s">
        <v>72</v>
      </c>
      <c r="QRP42" s="101" t="s">
        <v>73</v>
      </c>
      <c r="QRQ42" s="103" t="s">
        <v>72</v>
      </c>
      <c r="QRR42" s="101" t="s">
        <v>73</v>
      </c>
      <c r="QRS42" s="103" t="s">
        <v>72</v>
      </c>
      <c r="QRT42" s="101" t="s">
        <v>73</v>
      </c>
      <c r="QRU42" s="103" t="s">
        <v>72</v>
      </c>
      <c r="QRV42" s="101" t="s">
        <v>73</v>
      </c>
      <c r="QRW42" s="103" t="s">
        <v>72</v>
      </c>
      <c r="QRX42" s="101" t="s">
        <v>73</v>
      </c>
      <c r="QRY42" s="103" t="s">
        <v>72</v>
      </c>
      <c r="QRZ42" s="101" t="s">
        <v>73</v>
      </c>
      <c r="QSA42" s="103" t="s">
        <v>72</v>
      </c>
      <c r="QSB42" s="101" t="s">
        <v>73</v>
      </c>
      <c r="QSC42" s="103" t="s">
        <v>72</v>
      </c>
      <c r="QSD42" s="101" t="s">
        <v>73</v>
      </c>
      <c r="QSE42" s="103" t="s">
        <v>72</v>
      </c>
      <c r="QSF42" s="101" t="s">
        <v>73</v>
      </c>
      <c r="QSG42" s="103" t="s">
        <v>72</v>
      </c>
      <c r="QSH42" s="101" t="s">
        <v>73</v>
      </c>
      <c r="QSI42" s="103" t="s">
        <v>72</v>
      </c>
      <c r="QSJ42" s="101" t="s">
        <v>73</v>
      </c>
      <c r="QSK42" s="103" t="s">
        <v>72</v>
      </c>
      <c r="QSL42" s="101" t="s">
        <v>73</v>
      </c>
      <c r="QSM42" s="103" t="s">
        <v>72</v>
      </c>
      <c r="QSN42" s="101" t="s">
        <v>73</v>
      </c>
      <c r="QSO42" s="103" t="s">
        <v>72</v>
      </c>
      <c r="QSP42" s="101" t="s">
        <v>73</v>
      </c>
      <c r="QSQ42" s="103" t="s">
        <v>72</v>
      </c>
      <c r="QSR42" s="101" t="s">
        <v>73</v>
      </c>
      <c r="QSS42" s="103" t="s">
        <v>72</v>
      </c>
      <c r="QST42" s="101" t="s">
        <v>73</v>
      </c>
      <c r="QSU42" s="103" t="s">
        <v>72</v>
      </c>
      <c r="QSV42" s="101" t="s">
        <v>73</v>
      </c>
      <c r="QSW42" s="103" t="s">
        <v>72</v>
      </c>
      <c r="QSX42" s="101" t="s">
        <v>73</v>
      </c>
      <c r="QSY42" s="103" t="s">
        <v>72</v>
      </c>
      <c r="QSZ42" s="101" t="s">
        <v>73</v>
      </c>
      <c r="QTA42" s="103" t="s">
        <v>72</v>
      </c>
      <c r="QTB42" s="101" t="s">
        <v>73</v>
      </c>
      <c r="QTC42" s="103" t="s">
        <v>72</v>
      </c>
      <c r="QTD42" s="101" t="s">
        <v>73</v>
      </c>
      <c r="QTE42" s="103" t="s">
        <v>72</v>
      </c>
      <c r="QTF42" s="101" t="s">
        <v>73</v>
      </c>
      <c r="QTG42" s="103" t="s">
        <v>72</v>
      </c>
      <c r="QTH42" s="101" t="s">
        <v>73</v>
      </c>
      <c r="QTI42" s="103" t="s">
        <v>72</v>
      </c>
      <c r="QTJ42" s="101" t="s">
        <v>73</v>
      </c>
      <c r="QTK42" s="103" t="s">
        <v>72</v>
      </c>
      <c r="QTL42" s="101" t="s">
        <v>73</v>
      </c>
      <c r="QTM42" s="103" t="s">
        <v>72</v>
      </c>
      <c r="QTN42" s="101" t="s">
        <v>73</v>
      </c>
      <c r="QTO42" s="103" t="s">
        <v>72</v>
      </c>
      <c r="QTP42" s="101" t="s">
        <v>73</v>
      </c>
      <c r="QTQ42" s="103" t="s">
        <v>72</v>
      </c>
      <c r="QTR42" s="101" t="s">
        <v>73</v>
      </c>
      <c r="QTS42" s="103" t="s">
        <v>72</v>
      </c>
      <c r="QTT42" s="101" t="s">
        <v>73</v>
      </c>
      <c r="QTU42" s="103" t="s">
        <v>72</v>
      </c>
      <c r="QTV42" s="101" t="s">
        <v>73</v>
      </c>
      <c r="QTW42" s="103" t="s">
        <v>72</v>
      </c>
      <c r="QTX42" s="101" t="s">
        <v>73</v>
      </c>
      <c r="QTY42" s="103" t="s">
        <v>72</v>
      </c>
      <c r="QTZ42" s="101" t="s">
        <v>73</v>
      </c>
      <c r="QUA42" s="103" t="s">
        <v>72</v>
      </c>
      <c r="QUB42" s="101" t="s">
        <v>73</v>
      </c>
      <c r="QUC42" s="103" t="s">
        <v>72</v>
      </c>
      <c r="QUD42" s="101" t="s">
        <v>73</v>
      </c>
      <c r="QUE42" s="103" t="s">
        <v>72</v>
      </c>
      <c r="QUF42" s="101" t="s">
        <v>73</v>
      </c>
      <c r="QUG42" s="103" t="s">
        <v>72</v>
      </c>
      <c r="QUH42" s="101" t="s">
        <v>73</v>
      </c>
      <c r="QUI42" s="103" t="s">
        <v>72</v>
      </c>
      <c r="QUJ42" s="101" t="s">
        <v>73</v>
      </c>
      <c r="QUK42" s="103" t="s">
        <v>72</v>
      </c>
      <c r="QUL42" s="101" t="s">
        <v>73</v>
      </c>
      <c r="QUM42" s="103" t="s">
        <v>72</v>
      </c>
      <c r="QUN42" s="101" t="s">
        <v>73</v>
      </c>
      <c r="QUO42" s="103" t="s">
        <v>72</v>
      </c>
      <c r="QUP42" s="101" t="s">
        <v>73</v>
      </c>
      <c r="QUQ42" s="103" t="s">
        <v>72</v>
      </c>
      <c r="QUR42" s="101" t="s">
        <v>73</v>
      </c>
      <c r="QUS42" s="103" t="s">
        <v>72</v>
      </c>
      <c r="QUT42" s="101" t="s">
        <v>73</v>
      </c>
      <c r="QUU42" s="103" t="s">
        <v>72</v>
      </c>
      <c r="QUV42" s="101" t="s">
        <v>73</v>
      </c>
      <c r="QUW42" s="103" t="s">
        <v>72</v>
      </c>
      <c r="QUX42" s="101" t="s">
        <v>73</v>
      </c>
      <c r="QUY42" s="103" t="s">
        <v>72</v>
      </c>
      <c r="QUZ42" s="101" t="s">
        <v>73</v>
      </c>
      <c r="QVA42" s="103" t="s">
        <v>72</v>
      </c>
      <c r="QVB42" s="101" t="s">
        <v>73</v>
      </c>
      <c r="QVC42" s="103" t="s">
        <v>72</v>
      </c>
      <c r="QVD42" s="101" t="s">
        <v>73</v>
      </c>
      <c r="QVE42" s="103" t="s">
        <v>72</v>
      </c>
      <c r="QVF42" s="101" t="s">
        <v>73</v>
      </c>
      <c r="QVG42" s="103" t="s">
        <v>72</v>
      </c>
      <c r="QVH42" s="101" t="s">
        <v>73</v>
      </c>
      <c r="QVI42" s="103" t="s">
        <v>72</v>
      </c>
      <c r="QVJ42" s="101" t="s">
        <v>73</v>
      </c>
      <c r="QVK42" s="103" t="s">
        <v>72</v>
      </c>
      <c r="QVL42" s="101" t="s">
        <v>73</v>
      </c>
      <c r="QVM42" s="103" t="s">
        <v>72</v>
      </c>
      <c r="QVN42" s="101" t="s">
        <v>73</v>
      </c>
      <c r="QVO42" s="103" t="s">
        <v>72</v>
      </c>
      <c r="QVP42" s="101" t="s">
        <v>73</v>
      </c>
      <c r="QVQ42" s="103" t="s">
        <v>72</v>
      </c>
      <c r="QVR42" s="101" t="s">
        <v>73</v>
      </c>
      <c r="QVS42" s="103" t="s">
        <v>72</v>
      </c>
      <c r="QVT42" s="101" t="s">
        <v>73</v>
      </c>
      <c r="QVU42" s="103" t="s">
        <v>72</v>
      </c>
      <c r="QVV42" s="101" t="s">
        <v>73</v>
      </c>
      <c r="QVW42" s="103" t="s">
        <v>72</v>
      </c>
      <c r="QVX42" s="101" t="s">
        <v>73</v>
      </c>
      <c r="QVY42" s="103" t="s">
        <v>72</v>
      </c>
      <c r="QVZ42" s="101" t="s">
        <v>73</v>
      </c>
      <c r="QWA42" s="103" t="s">
        <v>72</v>
      </c>
      <c r="QWB42" s="101" t="s">
        <v>73</v>
      </c>
      <c r="QWC42" s="103" t="s">
        <v>72</v>
      </c>
      <c r="QWD42" s="101" t="s">
        <v>73</v>
      </c>
      <c r="QWE42" s="103" t="s">
        <v>72</v>
      </c>
      <c r="QWF42" s="101" t="s">
        <v>73</v>
      </c>
      <c r="QWG42" s="103" t="s">
        <v>72</v>
      </c>
      <c r="QWH42" s="101" t="s">
        <v>73</v>
      </c>
      <c r="QWI42" s="103" t="s">
        <v>72</v>
      </c>
      <c r="QWJ42" s="101" t="s">
        <v>73</v>
      </c>
      <c r="QWK42" s="103" t="s">
        <v>72</v>
      </c>
      <c r="QWL42" s="101" t="s">
        <v>73</v>
      </c>
      <c r="QWM42" s="103" t="s">
        <v>72</v>
      </c>
      <c r="QWN42" s="101" t="s">
        <v>73</v>
      </c>
      <c r="QWO42" s="103" t="s">
        <v>72</v>
      </c>
      <c r="QWP42" s="101" t="s">
        <v>73</v>
      </c>
      <c r="QWQ42" s="103" t="s">
        <v>72</v>
      </c>
      <c r="QWR42" s="101" t="s">
        <v>73</v>
      </c>
      <c r="QWS42" s="103" t="s">
        <v>72</v>
      </c>
      <c r="QWT42" s="101" t="s">
        <v>73</v>
      </c>
      <c r="QWU42" s="103" t="s">
        <v>72</v>
      </c>
      <c r="QWV42" s="101" t="s">
        <v>73</v>
      </c>
      <c r="QWW42" s="103" t="s">
        <v>72</v>
      </c>
      <c r="QWX42" s="101" t="s">
        <v>73</v>
      </c>
      <c r="QWY42" s="103" t="s">
        <v>72</v>
      </c>
      <c r="QWZ42" s="101" t="s">
        <v>73</v>
      </c>
      <c r="QXA42" s="103" t="s">
        <v>72</v>
      </c>
      <c r="QXB42" s="101" t="s">
        <v>73</v>
      </c>
      <c r="QXC42" s="103" t="s">
        <v>72</v>
      </c>
      <c r="QXD42" s="101" t="s">
        <v>73</v>
      </c>
      <c r="QXE42" s="103" t="s">
        <v>72</v>
      </c>
      <c r="QXF42" s="101" t="s">
        <v>73</v>
      </c>
      <c r="QXG42" s="103" t="s">
        <v>72</v>
      </c>
      <c r="QXH42" s="101" t="s">
        <v>73</v>
      </c>
      <c r="QXI42" s="103" t="s">
        <v>72</v>
      </c>
      <c r="QXJ42" s="101" t="s">
        <v>73</v>
      </c>
      <c r="QXK42" s="103" t="s">
        <v>72</v>
      </c>
      <c r="QXL42" s="101" t="s">
        <v>73</v>
      </c>
      <c r="QXM42" s="103" t="s">
        <v>72</v>
      </c>
      <c r="QXN42" s="101" t="s">
        <v>73</v>
      </c>
      <c r="QXO42" s="103" t="s">
        <v>72</v>
      </c>
      <c r="QXP42" s="101" t="s">
        <v>73</v>
      </c>
      <c r="QXQ42" s="103" t="s">
        <v>72</v>
      </c>
      <c r="QXR42" s="101" t="s">
        <v>73</v>
      </c>
      <c r="QXS42" s="103" t="s">
        <v>72</v>
      </c>
      <c r="QXT42" s="101" t="s">
        <v>73</v>
      </c>
      <c r="QXU42" s="103" t="s">
        <v>72</v>
      </c>
      <c r="QXV42" s="101" t="s">
        <v>73</v>
      </c>
      <c r="QXW42" s="103" t="s">
        <v>72</v>
      </c>
      <c r="QXX42" s="101" t="s">
        <v>73</v>
      </c>
      <c r="QXY42" s="103" t="s">
        <v>72</v>
      </c>
      <c r="QXZ42" s="101" t="s">
        <v>73</v>
      </c>
      <c r="QYA42" s="103" t="s">
        <v>72</v>
      </c>
      <c r="QYB42" s="101" t="s">
        <v>73</v>
      </c>
      <c r="QYC42" s="103" t="s">
        <v>72</v>
      </c>
      <c r="QYD42" s="101" t="s">
        <v>73</v>
      </c>
      <c r="QYE42" s="103" t="s">
        <v>72</v>
      </c>
      <c r="QYF42" s="101" t="s">
        <v>73</v>
      </c>
      <c r="QYG42" s="103" t="s">
        <v>72</v>
      </c>
      <c r="QYH42" s="101" t="s">
        <v>73</v>
      </c>
      <c r="QYI42" s="103" t="s">
        <v>72</v>
      </c>
      <c r="QYJ42" s="101" t="s">
        <v>73</v>
      </c>
      <c r="QYK42" s="103" t="s">
        <v>72</v>
      </c>
      <c r="QYL42" s="101" t="s">
        <v>73</v>
      </c>
      <c r="QYM42" s="103" t="s">
        <v>72</v>
      </c>
      <c r="QYN42" s="101" t="s">
        <v>73</v>
      </c>
      <c r="QYO42" s="103" t="s">
        <v>72</v>
      </c>
      <c r="QYP42" s="101" t="s">
        <v>73</v>
      </c>
      <c r="QYQ42" s="103" t="s">
        <v>72</v>
      </c>
      <c r="QYR42" s="101" t="s">
        <v>73</v>
      </c>
      <c r="QYS42" s="103" t="s">
        <v>72</v>
      </c>
      <c r="QYT42" s="101" t="s">
        <v>73</v>
      </c>
      <c r="QYU42" s="103" t="s">
        <v>72</v>
      </c>
      <c r="QYV42" s="101" t="s">
        <v>73</v>
      </c>
      <c r="QYW42" s="103" t="s">
        <v>72</v>
      </c>
      <c r="QYX42" s="101" t="s">
        <v>73</v>
      </c>
      <c r="QYY42" s="103" t="s">
        <v>72</v>
      </c>
      <c r="QYZ42" s="101" t="s">
        <v>73</v>
      </c>
      <c r="QZA42" s="103" t="s">
        <v>72</v>
      </c>
      <c r="QZB42" s="101" t="s">
        <v>73</v>
      </c>
      <c r="QZC42" s="103" t="s">
        <v>72</v>
      </c>
      <c r="QZD42" s="101" t="s">
        <v>73</v>
      </c>
      <c r="QZE42" s="103" t="s">
        <v>72</v>
      </c>
      <c r="QZF42" s="101" t="s">
        <v>73</v>
      </c>
      <c r="QZG42" s="103" t="s">
        <v>72</v>
      </c>
      <c r="QZH42" s="101" t="s">
        <v>73</v>
      </c>
      <c r="QZI42" s="103" t="s">
        <v>72</v>
      </c>
      <c r="QZJ42" s="101" t="s">
        <v>73</v>
      </c>
      <c r="QZK42" s="103" t="s">
        <v>72</v>
      </c>
      <c r="QZL42" s="101" t="s">
        <v>73</v>
      </c>
      <c r="QZM42" s="103" t="s">
        <v>72</v>
      </c>
      <c r="QZN42" s="101" t="s">
        <v>73</v>
      </c>
      <c r="QZO42" s="103" t="s">
        <v>72</v>
      </c>
      <c r="QZP42" s="101" t="s">
        <v>73</v>
      </c>
      <c r="QZQ42" s="103" t="s">
        <v>72</v>
      </c>
      <c r="QZR42" s="101" t="s">
        <v>73</v>
      </c>
      <c r="QZS42" s="103" t="s">
        <v>72</v>
      </c>
      <c r="QZT42" s="101" t="s">
        <v>73</v>
      </c>
      <c r="QZU42" s="103" t="s">
        <v>72</v>
      </c>
      <c r="QZV42" s="101" t="s">
        <v>73</v>
      </c>
      <c r="QZW42" s="103" t="s">
        <v>72</v>
      </c>
      <c r="QZX42" s="101" t="s">
        <v>73</v>
      </c>
      <c r="QZY42" s="103" t="s">
        <v>72</v>
      </c>
      <c r="QZZ42" s="101" t="s">
        <v>73</v>
      </c>
      <c r="RAA42" s="103" t="s">
        <v>72</v>
      </c>
      <c r="RAB42" s="101" t="s">
        <v>73</v>
      </c>
      <c r="RAC42" s="103" t="s">
        <v>72</v>
      </c>
      <c r="RAD42" s="101" t="s">
        <v>73</v>
      </c>
      <c r="RAE42" s="103" t="s">
        <v>72</v>
      </c>
      <c r="RAF42" s="101" t="s">
        <v>73</v>
      </c>
      <c r="RAG42" s="103" t="s">
        <v>72</v>
      </c>
      <c r="RAH42" s="101" t="s">
        <v>73</v>
      </c>
      <c r="RAI42" s="103" t="s">
        <v>72</v>
      </c>
      <c r="RAJ42" s="101" t="s">
        <v>73</v>
      </c>
      <c r="RAK42" s="103" t="s">
        <v>72</v>
      </c>
      <c r="RAL42" s="101" t="s">
        <v>73</v>
      </c>
      <c r="RAM42" s="103" t="s">
        <v>72</v>
      </c>
      <c r="RAN42" s="101" t="s">
        <v>73</v>
      </c>
      <c r="RAO42" s="103" t="s">
        <v>72</v>
      </c>
      <c r="RAP42" s="101" t="s">
        <v>73</v>
      </c>
      <c r="RAQ42" s="103" t="s">
        <v>72</v>
      </c>
      <c r="RAR42" s="101" t="s">
        <v>73</v>
      </c>
      <c r="RAS42" s="103" t="s">
        <v>72</v>
      </c>
      <c r="RAT42" s="101" t="s">
        <v>73</v>
      </c>
      <c r="RAU42" s="103" t="s">
        <v>72</v>
      </c>
      <c r="RAV42" s="101" t="s">
        <v>73</v>
      </c>
      <c r="RAW42" s="103" t="s">
        <v>72</v>
      </c>
      <c r="RAX42" s="101" t="s">
        <v>73</v>
      </c>
      <c r="RAY42" s="103" t="s">
        <v>72</v>
      </c>
      <c r="RAZ42" s="101" t="s">
        <v>73</v>
      </c>
      <c r="RBA42" s="103" t="s">
        <v>72</v>
      </c>
      <c r="RBB42" s="101" t="s">
        <v>73</v>
      </c>
      <c r="RBC42" s="103" t="s">
        <v>72</v>
      </c>
      <c r="RBD42" s="101" t="s">
        <v>73</v>
      </c>
      <c r="RBE42" s="103" t="s">
        <v>72</v>
      </c>
      <c r="RBF42" s="101" t="s">
        <v>73</v>
      </c>
      <c r="RBG42" s="103" t="s">
        <v>72</v>
      </c>
      <c r="RBH42" s="101" t="s">
        <v>73</v>
      </c>
      <c r="RBI42" s="103" t="s">
        <v>72</v>
      </c>
      <c r="RBJ42" s="101" t="s">
        <v>73</v>
      </c>
      <c r="RBK42" s="103" t="s">
        <v>72</v>
      </c>
      <c r="RBL42" s="101" t="s">
        <v>73</v>
      </c>
      <c r="RBM42" s="103" t="s">
        <v>72</v>
      </c>
      <c r="RBN42" s="101" t="s">
        <v>73</v>
      </c>
      <c r="RBO42" s="103" t="s">
        <v>72</v>
      </c>
      <c r="RBP42" s="101" t="s">
        <v>73</v>
      </c>
      <c r="RBQ42" s="103" t="s">
        <v>72</v>
      </c>
      <c r="RBR42" s="101" t="s">
        <v>73</v>
      </c>
      <c r="RBS42" s="103" t="s">
        <v>72</v>
      </c>
      <c r="RBT42" s="101" t="s">
        <v>73</v>
      </c>
      <c r="RBU42" s="103" t="s">
        <v>72</v>
      </c>
      <c r="RBV42" s="101" t="s">
        <v>73</v>
      </c>
      <c r="RBW42" s="103" t="s">
        <v>72</v>
      </c>
      <c r="RBX42" s="101" t="s">
        <v>73</v>
      </c>
      <c r="RBY42" s="103" t="s">
        <v>72</v>
      </c>
      <c r="RBZ42" s="101" t="s">
        <v>73</v>
      </c>
      <c r="RCA42" s="103" t="s">
        <v>72</v>
      </c>
      <c r="RCB42" s="101" t="s">
        <v>73</v>
      </c>
      <c r="RCC42" s="103" t="s">
        <v>72</v>
      </c>
      <c r="RCD42" s="101" t="s">
        <v>73</v>
      </c>
      <c r="RCE42" s="103" t="s">
        <v>72</v>
      </c>
      <c r="RCF42" s="101" t="s">
        <v>73</v>
      </c>
      <c r="RCG42" s="103" t="s">
        <v>72</v>
      </c>
      <c r="RCH42" s="101" t="s">
        <v>73</v>
      </c>
      <c r="RCI42" s="103" t="s">
        <v>72</v>
      </c>
      <c r="RCJ42" s="101" t="s">
        <v>73</v>
      </c>
      <c r="RCK42" s="103" t="s">
        <v>72</v>
      </c>
      <c r="RCL42" s="101" t="s">
        <v>73</v>
      </c>
      <c r="RCM42" s="103" t="s">
        <v>72</v>
      </c>
      <c r="RCN42" s="101" t="s">
        <v>73</v>
      </c>
      <c r="RCO42" s="103" t="s">
        <v>72</v>
      </c>
      <c r="RCP42" s="101" t="s">
        <v>73</v>
      </c>
      <c r="RCQ42" s="103" t="s">
        <v>72</v>
      </c>
      <c r="RCR42" s="101" t="s">
        <v>73</v>
      </c>
      <c r="RCS42" s="103" t="s">
        <v>72</v>
      </c>
      <c r="RCT42" s="101" t="s">
        <v>73</v>
      </c>
      <c r="RCU42" s="103" t="s">
        <v>72</v>
      </c>
      <c r="RCV42" s="101" t="s">
        <v>73</v>
      </c>
      <c r="RCW42" s="103" t="s">
        <v>72</v>
      </c>
      <c r="RCX42" s="101" t="s">
        <v>73</v>
      </c>
      <c r="RCY42" s="103" t="s">
        <v>72</v>
      </c>
      <c r="RCZ42" s="101" t="s">
        <v>73</v>
      </c>
      <c r="RDA42" s="103" t="s">
        <v>72</v>
      </c>
      <c r="RDB42" s="101" t="s">
        <v>73</v>
      </c>
      <c r="RDC42" s="103" t="s">
        <v>72</v>
      </c>
      <c r="RDD42" s="101" t="s">
        <v>73</v>
      </c>
      <c r="RDE42" s="103" t="s">
        <v>72</v>
      </c>
      <c r="RDF42" s="101" t="s">
        <v>73</v>
      </c>
      <c r="RDG42" s="103" t="s">
        <v>72</v>
      </c>
      <c r="RDH42" s="101" t="s">
        <v>73</v>
      </c>
      <c r="RDI42" s="103" t="s">
        <v>72</v>
      </c>
      <c r="RDJ42" s="101" t="s">
        <v>73</v>
      </c>
      <c r="RDK42" s="103" t="s">
        <v>72</v>
      </c>
      <c r="RDL42" s="101" t="s">
        <v>73</v>
      </c>
      <c r="RDM42" s="103" t="s">
        <v>72</v>
      </c>
      <c r="RDN42" s="101" t="s">
        <v>73</v>
      </c>
      <c r="RDO42" s="103" t="s">
        <v>72</v>
      </c>
    </row>
    <row r="43" spans="1:12287" ht="3" customHeight="1" thickBot="1" x14ac:dyDescent="0.3">
      <c r="B43" s="67"/>
      <c r="C43" s="104"/>
      <c r="D43" s="102"/>
      <c r="E43" s="67"/>
      <c r="F43" s="67"/>
      <c r="G43" s="67"/>
      <c r="H43" s="78"/>
      <c r="DAQ43" s="159"/>
      <c r="DAR43" s="159"/>
      <c r="DAS43" s="159"/>
      <c r="DAT43" s="159"/>
      <c r="DAU43" s="159"/>
      <c r="DAV43" s="159"/>
      <c r="DAW43" s="159"/>
      <c r="DAX43" s="159"/>
      <c r="DAY43" s="159"/>
      <c r="DAZ43" s="159"/>
      <c r="DBA43" s="159"/>
      <c r="DBB43" s="159"/>
      <c r="DBC43" s="159"/>
      <c r="DBD43" s="159"/>
      <c r="DBE43" s="159"/>
      <c r="DBF43" s="159"/>
      <c r="DBG43" s="159"/>
      <c r="DBH43" s="159"/>
      <c r="DBI43" s="159"/>
      <c r="DBJ43" s="159"/>
      <c r="DBK43" s="159"/>
      <c r="DBL43" s="159"/>
      <c r="DBM43" s="159"/>
      <c r="DBN43" s="159"/>
      <c r="DBO43" s="159"/>
      <c r="DBP43" s="159"/>
      <c r="DBQ43" s="159"/>
      <c r="DBR43" s="159"/>
      <c r="DBS43" s="159"/>
      <c r="DBT43" s="159"/>
      <c r="DBU43" s="159"/>
      <c r="DBV43" s="159"/>
      <c r="DBW43" s="159"/>
      <c r="DBX43" s="159"/>
      <c r="DBY43" s="159"/>
      <c r="DBZ43" s="159"/>
      <c r="DCA43" s="159"/>
      <c r="DCB43" s="159"/>
      <c r="DCC43" s="159"/>
      <c r="DCD43" s="159"/>
      <c r="DCE43" s="159"/>
      <c r="DCF43" s="159"/>
      <c r="DCG43" s="159"/>
      <c r="DCH43" s="159"/>
      <c r="DCI43" s="159"/>
      <c r="DCJ43" s="159"/>
      <c r="DCK43" s="159"/>
      <c r="DCL43" s="159"/>
      <c r="DCM43" s="159"/>
      <c r="DCN43" s="159"/>
      <c r="DCO43" s="159"/>
      <c r="DCP43" s="159"/>
      <c r="DCQ43" s="159"/>
      <c r="DCR43" s="159"/>
      <c r="DCS43" s="159"/>
      <c r="DCT43" s="159"/>
      <c r="DCU43" s="159"/>
      <c r="DCV43" s="159"/>
      <c r="DCW43" s="159"/>
      <c r="DCX43" s="159"/>
      <c r="DCY43" s="159"/>
      <c r="DCZ43" s="159"/>
      <c r="DDA43" s="159"/>
      <c r="DDB43" s="159"/>
      <c r="DDC43" s="159"/>
      <c r="DDD43" s="159"/>
      <c r="DDE43" s="159"/>
      <c r="DDF43" s="159"/>
      <c r="DDG43" s="159"/>
      <c r="DDH43" s="159"/>
      <c r="DDI43" s="159"/>
      <c r="DDJ43" s="159"/>
      <c r="DDK43" s="159"/>
      <c r="DDL43" s="159"/>
      <c r="DDM43" s="159"/>
      <c r="DDN43" s="159"/>
      <c r="DDO43" s="159"/>
      <c r="DDP43" s="159"/>
      <c r="DDQ43" s="159"/>
      <c r="DDR43" s="159"/>
      <c r="DDS43" s="159"/>
      <c r="DDT43" s="159"/>
      <c r="DDU43" s="159"/>
      <c r="DDV43" s="159"/>
      <c r="DDW43" s="159"/>
      <c r="DDX43" s="159"/>
      <c r="DDY43" s="159"/>
      <c r="DDZ43" s="159"/>
      <c r="DEA43" s="159"/>
      <c r="DEB43" s="159"/>
      <c r="DEC43" s="159"/>
      <c r="DED43" s="159"/>
      <c r="DEE43" s="159"/>
      <c r="DEF43" s="159"/>
      <c r="DEG43" s="159"/>
      <c r="DEH43" s="159"/>
      <c r="DEI43" s="159"/>
      <c r="DEJ43" s="159"/>
      <c r="DEK43" s="159"/>
      <c r="DEL43" s="159"/>
      <c r="DEM43" s="159"/>
      <c r="DEN43" s="159"/>
      <c r="DEO43" s="159"/>
      <c r="DEP43" s="159"/>
      <c r="DEQ43" s="159"/>
      <c r="DER43" s="159"/>
      <c r="DES43" s="159"/>
      <c r="DET43" s="159"/>
      <c r="DEU43" s="159"/>
      <c r="DEV43" s="159"/>
      <c r="DEW43" s="159"/>
      <c r="DEX43" s="159"/>
      <c r="DEY43" s="159"/>
      <c r="DEZ43" s="159"/>
      <c r="DFA43" s="159"/>
      <c r="DFB43" s="159"/>
      <c r="DFC43" s="159"/>
      <c r="DFD43" s="159"/>
      <c r="DFE43" s="159"/>
      <c r="DFF43" s="159"/>
      <c r="DFG43" s="159"/>
      <c r="DFH43" s="159"/>
      <c r="DFI43" s="159"/>
      <c r="DFJ43" s="159"/>
      <c r="DFK43" s="159"/>
      <c r="DFL43" s="159"/>
      <c r="DFM43" s="159"/>
      <c r="DFN43" s="159"/>
      <c r="DFO43" s="159"/>
      <c r="DFP43" s="159"/>
      <c r="DFQ43" s="159"/>
      <c r="DFR43" s="159"/>
      <c r="DFS43" s="159"/>
      <c r="DFT43" s="159"/>
      <c r="DFU43" s="159"/>
      <c r="DFV43" s="159"/>
      <c r="DFW43" s="159"/>
      <c r="DFX43" s="159"/>
      <c r="DFY43" s="159"/>
      <c r="DFZ43" s="159"/>
      <c r="DGA43" s="159"/>
      <c r="DGB43" s="159"/>
      <c r="DGC43" s="159"/>
      <c r="DGD43" s="159"/>
      <c r="DGE43" s="159"/>
      <c r="DGF43" s="159"/>
      <c r="DGG43" s="159"/>
      <c r="DGH43" s="159"/>
      <c r="DGI43" s="159"/>
      <c r="DGJ43" s="159"/>
      <c r="DGK43" s="159"/>
      <c r="DGL43" s="159"/>
      <c r="DGM43" s="159"/>
      <c r="DGN43" s="159"/>
      <c r="DGO43" s="159"/>
      <c r="DGP43" s="159"/>
      <c r="DGQ43" s="159"/>
      <c r="DGR43" s="159"/>
      <c r="DGS43" s="159"/>
      <c r="DGT43" s="159"/>
      <c r="DGU43" s="159"/>
      <c r="DGV43" s="159"/>
      <c r="DGW43" s="159"/>
      <c r="DGX43" s="159"/>
      <c r="DGY43" s="159"/>
      <c r="DGZ43" s="159"/>
      <c r="DHA43" s="159"/>
      <c r="DHB43" s="159"/>
      <c r="DHC43" s="159"/>
      <c r="DHD43" s="159"/>
      <c r="DHE43" s="159"/>
      <c r="DHF43" s="159"/>
      <c r="DHG43" s="159"/>
      <c r="DHH43" s="159"/>
      <c r="DHI43" s="159"/>
      <c r="DHJ43" s="159"/>
      <c r="DHK43" s="159"/>
      <c r="DHL43" s="159"/>
      <c r="DHM43" s="159"/>
      <c r="DHN43" s="159"/>
      <c r="DHO43" s="159"/>
      <c r="DHP43" s="159"/>
      <c r="DHQ43" s="159"/>
      <c r="DHR43" s="159"/>
      <c r="DHS43" s="159"/>
      <c r="DHT43" s="159"/>
      <c r="DHU43" s="159"/>
      <c r="DHV43" s="159"/>
      <c r="DHW43" s="159"/>
      <c r="DHX43" s="159"/>
      <c r="DHY43" s="159"/>
      <c r="DHZ43" s="159"/>
      <c r="DIA43" s="159"/>
      <c r="DIB43" s="159"/>
      <c r="DIC43" s="159"/>
      <c r="DID43" s="159"/>
      <c r="DIE43" s="159"/>
      <c r="DIF43" s="159"/>
      <c r="DIG43" s="159"/>
      <c r="DIH43" s="159"/>
      <c r="DII43" s="159"/>
      <c r="DIJ43" s="159"/>
      <c r="DIK43" s="159"/>
      <c r="DIL43" s="159"/>
      <c r="DIM43" s="159"/>
      <c r="DIN43" s="159"/>
      <c r="DIO43" s="159"/>
      <c r="DIP43" s="159"/>
      <c r="DIQ43" s="159"/>
      <c r="DIR43" s="159"/>
      <c r="DIS43" s="159"/>
      <c r="DIT43" s="159"/>
      <c r="DIU43" s="159"/>
      <c r="DIV43" s="159"/>
      <c r="DIW43" s="159"/>
      <c r="DIX43" s="159"/>
      <c r="DIY43" s="159"/>
      <c r="DIZ43" s="159"/>
      <c r="DJA43" s="159"/>
      <c r="DJB43" s="159"/>
      <c r="DJC43" s="159"/>
      <c r="DJD43" s="159"/>
      <c r="DJE43" s="159"/>
      <c r="DJF43" s="159"/>
      <c r="DJG43" s="159"/>
      <c r="DJH43" s="159"/>
      <c r="DJI43" s="159"/>
      <c r="DJJ43" s="159"/>
      <c r="DJK43" s="159"/>
      <c r="DJL43" s="159"/>
      <c r="DJM43" s="159"/>
      <c r="DJN43" s="159"/>
      <c r="DJO43" s="159"/>
      <c r="DJP43" s="159"/>
      <c r="DJQ43" s="159"/>
      <c r="DJR43" s="159"/>
      <c r="DJS43" s="159"/>
      <c r="DJT43" s="159"/>
      <c r="DJU43" s="159"/>
      <c r="DJV43" s="159"/>
      <c r="DJW43" s="159"/>
      <c r="DJX43" s="159"/>
      <c r="DJY43" s="159"/>
      <c r="DJZ43" s="159"/>
      <c r="DKA43" s="159"/>
      <c r="DKB43" s="159"/>
      <c r="DKC43" s="159"/>
      <c r="DKD43" s="159"/>
      <c r="DKE43" s="159"/>
      <c r="DKF43" s="159"/>
      <c r="DKG43" s="159"/>
      <c r="DKH43" s="159"/>
      <c r="DKI43" s="159"/>
      <c r="DKJ43" s="159"/>
      <c r="DKK43" s="159"/>
      <c r="DKL43" s="159"/>
      <c r="DKM43" s="159"/>
      <c r="DKN43" s="159"/>
      <c r="DKO43" s="159"/>
      <c r="DKP43" s="159"/>
      <c r="DKQ43" s="159"/>
      <c r="DKR43" s="159"/>
      <c r="DKS43" s="159"/>
      <c r="DKT43" s="159"/>
      <c r="DKU43" s="159"/>
      <c r="DKV43" s="159"/>
      <c r="DKW43" s="159"/>
      <c r="DKX43" s="159"/>
      <c r="DKY43" s="159"/>
      <c r="DKZ43" s="159"/>
      <c r="DLA43" s="159"/>
      <c r="DLB43" s="159"/>
      <c r="DLC43" s="159"/>
      <c r="DLD43" s="159"/>
      <c r="DLE43" s="159"/>
      <c r="DLF43" s="159"/>
      <c r="DLG43" s="159"/>
      <c r="DLH43" s="159"/>
      <c r="DLI43" s="159"/>
      <c r="DLJ43" s="159"/>
      <c r="DLK43" s="159"/>
      <c r="DLL43" s="159"/>
      <c r="DLM43" s="159"/>
      <c r="DLN43" s="159"/>
      <c r="DLO43" s="159"/>
      <c r="DLP43" s="159"/>
      <c r="DLQ43" s="159"/>
      <c r="DLR43" s="159"/>
      <c r="DLS43" s="159"/>
      <c r="DLT43" s="159"/>
      <c r="DLU43" s="159"/>
      <c r="DLV43" s="159"/>
      <c r="DLW43" s="159"/>
      <c r="DLX43" s="159"/>
      <c r="DLY43" s="159"/>
      <c r="DLZ43" s="159"/>
      <c r="DMA43" s="159"/>
      <c r="DMB43" s="159"/>
      <c r="DMC43" s="159"/>
      <c r="DMD43" s="159"/>
      <c r="DME43" s="159"/>
      <c r="DMF43" s="159"/>
      <c r="DMG43" s="159"/>
      <c r="DMH43" s="159"/>
      <c r="DMI43" s="159"/>
      <c r="DMJ43" s="159"/>
      <c r="DMK43" s="159"/>
      <c r="DML43" s="159"/>
      <c r="DMM43" s="159"/>
      <c r="DMN43" s="159"/>
      <c r="DMO43" s="159"/>
      <c r="DMP43" s="159"/>
      <c r="DMQ43" s="159"/>
      <c r="DMR43" s="159"/>
      <c r="DMS43" s="159"/>
      <c r="DMT43" s="159"/>
      <c r="DMU43" s="159"/>
      <c r="DMV43" s="159"/>
      <c r="DMW43" s="159"/>
      <c r="DMX43" s="159"/>
      <c r="DMY43" s="159"/>
      <c r="DMZ43" s="159"/>
      <c r="DNA43" s="159"/>
      <c r="DNB43" s="159"/>
      <c r="DNC43" s="159"/>
      <c r="DND43" s="159"/>
      <c r="DNE43" s="159"/>
      <c r="DNF43" s="159"/>
      <c r="DNG43" s="159"/>
      <c r="DNH43" s="159"/>
      <c r="DNI43" s="159"/>
      <c r="DNJ43" s="159"/>
      <c r="DNK43" s="159"/>
      <c r="DNL43" s="159"/>
      <c r="DNM43" s="159"/>
      <c r="DNN43" s="159"/>
      <c r="DNO43" s="159"/>
      <c r="DNP43" s="159"/>
      <c r="DNQ43" s="159"/>
      <c r="DNR43" s="159"/>
      <c r="DNS43" s="159"/>
      <c r="DNT43" s="159"/>
      <c r="DNU43" s="159"/>
      <c r="DNV43" s="159"/>
      <c r="DNW43" s="159"/>
      <c r="DNX43" s="159"/>
      <c r="DNY43" s="159"/>
      <c r="DNZ43" s="159"/>
      <c r="DOA43" s="159"/>
      <c r="DOB43" s="159"/>
      <c r="DOC43" s="159"/>
      <c r="DOD43" s="159"/>
      <c r="DOE43" s="159"/>
      <c r="DOF43" s="159"/>
      <c r="DOG43" s="159"/>
      <c r="DOH43" s="159"/>
      <c r="DOI43" s="159"/>
      <c r="DOJ43" s="159"/>
      <c r="DOK43" s="159"/>
      <c r="DOL43" s="159"/>
      <c r="DOM43" s="159"/>
      <c r="DON43" s="159"/>
      <c r="DOO43" s="159"/>
      <c r="DOP43" s="159"/>
      <c r="DOQ43" s="159"/>
      <c r="DOR43" s="159"/>
      <c r="DOS43" s="159"/>
      <c r="DOT43" s="159"/>
      <c r="DOU43" s="159"/>
      <c r="DOV43" s="159"/>
      <c r="DOW43" s="159"/>
      <c r="DOX43" s="159"/>
      <c r="DOY43" s="159"/>
      <c r="DOZ43" s="159"/>
      <c r="DPA43" s="159"/>
      <c r="DPB43" s="159"/>
      <c r="DPC43" s="159"/>
      <c r="DPD43" s="159"/>
      <c r="DPE43" s="159"/>
      <c r="DPF43" s="159"/>
      <c r="DPG43" s="159"/>
      <c r="DPH43" s="159"/>
      <c r="DPI43" s="159"/>
      <c r="DPJ43" s="159"/>
      <c r="DPK43" s="159"/>
      <c r="DPL43" s="159"/>
      <c r="DPM43" s="159"/>
      <c r="DPN43" s="159"/>
      <c r="DPO43" s="159"/>
      <c r="DPP43" s="159"/>
      <c r="DPQ43" s="159"/>
      <c r="DPR43" s="159"/>
      <c r="DPS43" s="159"/>
      <c r="DPT43" s="159"/>
      <c r="DPU43" s="159"/>
      <c r="DPV43" s="159"/>
      <c r="DPW43" s="159"/>
      <c r="DPX43" s="159"/>
      <c r="DPY43" s="159"/>
      <c r="DPZ43" s="159"/>
      <c r="DQA43" s="159"/>
      <c r="DQB43" s="159"/>
      <c r="DQC43" s="159"/>
      <c r="DQD43" s="159"/>
      <c r="DQE43" s="159"/>
      <c r="DQF43" s="159"/>
      <c r="DQG43" s="159"/>
      <c r="DQH43" s="159"/>
      <c r="DQI43" s="159"/>
      <c r="DQJ43" s="159"/>
      <c r="DQK43" s="159"/>
      <c r="DQL43" s="159"/>
      <c r="DQM43" s="159"/>
      <c r="DQN43" s="159"/>
      <c r="DQO43" s="159"/>
      <c r="DQP43" s="159"/>
      <c r="DQQ43" s="159"/>
      <c r="DQR43" s="159"/>
      <c r="DQS43" s="159"/>
      <c r="DQT43" s="159"/>
      <c r="DQU43" s="159"/>
      <c r="DQV43" s="159"/>
      <c r="DQW43" s="159"/>
      <c r="DQX43" s="159"/>
      <c r="DQY43" s="159"/>
      <c r="DQZ43" s="159"/>
      <c r="DRA43" s="159"/>
      <c r="DRB43" s="159"/>
      <c r="DRC43" s="159"/>
      <c r="DRD43" s="159"/>
      <c r="DRE43" s="159"/>
      <c r="DRF43" s="159"/>
      <c r="DRG43" s="159"/>
      <c r="DRH43" s="159"/>
      <c r="DRI43" s="159"/>
      <c r="DRJ43" s="159"/>
      <c r="DRK43" s="159"/>
      <c r="DRL43" s="159"/>
      <c r="DRM43" s="159"/>
      <c r="DRN43" s="159"/>
      <c r="DRO43" s="159"/>
      <c r="DRP43" s="159"/>
      <c r="DRQ43" s="159"/>
      <c r="DRR43" s="159"/>
      <c r="DRS43" s="159"/>
      <c r="DRT43" s="159"/>
      <c r="DRU43" s="159"/>
      <c r="DRV43" s="159"/>
      <c r="DRW43" s="159"/>
      <c r="DRX43" s="159"/>
      <c r="DRY43" s="159"/>
      <c r="DRZ43" s="159"/>
      <c r="DSA43" s="159"/>
      <c r="DSB43" s="159"/>
      <c r="DSC43" s="159"/>
      <c r="DSD43" s="159"/>
      <c r="DSE43" s="159"/>
      <c r="DSF43" s="159"/>
      <c r="DSG43" s="159"/>
      <c r="DSH43" s="159"/>
      <c r="DSI43" s="159"/>
      <c r="DSJ43" s="159"/>
      <c r="DSK43" s="159"/>
      <c r="DSL43" s="159"/>
      <c r="DSM43" s="159"/>
      <c r="DSN43" s="159"/>
      <c r="DSO43" s="159"/>
      <c r="DSP43" s="159"/>
      <c r="DSQ43" s="159"/>
      <c r="DSR43" s="159"/>
      <c r="DSS43" s="159"/>
      <c r="DST43" s="159"/>
      <c r="DSU43" s="159"/>
      <c r="DSV43" s="159"/>
      <c r="DSW43" s="159"/>
      <c r="DSX43" s="159"/>
      <c r="DSY43" s="159"/>
      <c r="DSZ43" s="159"/>
      <c r="DTA43" s="159"/>
      <c r="DTB43" s="159"/>
      <c r="DTC43" s="159"/>
      <c r="DTD43" s="159"/>
      <c r="DTE43" s="159"/>
      <c r="DTF43" s="159"/>
      <c r="DTG43" s="159"/>
      <c r="DTH43" s="159"/>
      <c r="DTI43" s="159"/>
      <c r="DTJ43" s="159"/>
      <c r="DTK43" s="159"/>
      <c r="DTL43" s="159"/>
      <c r="DTM43" s="159"/>
      <c r="DTN43" s="159"/>
      <c r="DTO43" s="159"/>
      <c r="DTP43" s="159"/>
      <c r="DTQ43" s="159"/>
      <c r="DTR43" s="159"/>
      <c r="DTS43" s="159"/>
      <c r="DTT43" s="159"/>
      <c r="DTU43" s="159"/>
      <c r="DTV43" s="159"/>
      <c r="DTW43" s="159"/>
      <c r="DTX43" s="159"/>
      <c r="DTY43" s="159"/>
      <c r="DTZ43" s="159"/>
      <c r="DUA43" s="159"/>
      <c r="DUB43" s="159"/>
      <c r="DUC43" s="159"/>
      <c r="DUD43" s="159"/>
      <c r="DUE43" s="159"/>
      <c r="DUF43" s="159"/>
      <c r="DUG43" s="159"/>
      <c r="DUH43" s="159"/>
      <c r="DUI43" s="159"/>
      <c r="DUJ43" s="159"/>
      <c r="DUK43" s="159"/>
      <c r="DUL43" s="159"/>
      <c r="DUM43" s="159"/>
      <c r="DUN43" s="159"/>
      <c r="DUO43" s="159"/>
      <c r="DUP43" s="159"/>
      <c r="DUQ43" s="159"/>
      <c r="DUR43" s="159"/>
      <c r="DUS43" s="159"/>
      <c r="DUT43" s="159"/>
      <c r="DUU43" s="159"/>
      <c r="DUV43" s="159"/>
      <c r="DUW43" s="159"/>
      <c r="DUX43" s="159"/>
      <c r="DUY43" s="159"/>
      <c r="DUZ43" s="159"/>
      <c r="DVA43" s="159"/>
      <c r="DVB43" s="159"/>
      <c r="DVC43" s="159"/>
      <c r="DVD43" s="159"/>
      <c r="DVE43" s="159"/>
      <c r="DVF43" s="159"/>
      <c r="DVG43" s="159"/>
      <c r="DVH43" s="159"/>
      <c r="DVI43" s="159"/>
      <c r="DVJ43" s="159"/>
      <c r="DVK43" s="159"/>
      <c r="DVL43" s="159"/>
      <c r="DVM43" s="159"/>
      <c r="DVN43" s="159"/>
      <c r="DVO43" s="159"/>
      <c r="DVP43" s="159"/>
      <c r="DVQ43" s="159"/>
      <c r="DVR43" s="159"/>
      <c r="DVS43" s="159"/>
      <c r="DVT43" s="159"/>
      <c r="DVU43" s="159"/>
      <c r="DVV43" s="159"/>
      <c r="DVW43" s="159"/>
      <c r="DVX43" s="159"/>
      <c r="DVY43" s="159"/>
      <c r="DVZ43" s="159"/>
      <c r="DWA43" s="159"/>
      <c r="DWB43" s="159"/>
      <c r="DWC43" s="159"/>
      <c r="DWD43" s="159"/>
      <c r="DWE43" s="159"/>
      <c r="DWF43" s="159"/>
      <c r="DWG43" s="159"/>
      <c r="DWH43" s="159"/>
      <c r="DWI43" s="159"/>
      <c r="DWJ43" s="159"/>
      <c r="DWK43" s="159"/>
      <c r="DWL43" s="159"/>
      <c r="DWM43" s="159"/>
      <c r="DWN43" s="159"/>
      <c r="DWO43" s="159"/>
      <c r="DWP43" s="159"/>
      <c r="DWQ43" s="159"/>
      <c r="DWR43" s="159"/>
      <c r="DWS43" s="159"/>
      <c r="DWT43" s="159"/>
      <c r="DWU43" s="159"/>
      <c r="DWV43" s="159"/>
      <c r="DWW43" s="159"/>
      <c r="DWX43" s="159"/>
      <c r="DWY43" s="159"/>
      <c r="DWZ43" s="159"/>
      <c r="DXA43" s="159"/>
      <c r="DXB43" s="159"/>
      <c r="DXC43" s="159"/>
      <c r="DXD43" s="159"/>
      <c r="DXE43" s="159"/>
      <c r="DXF43" s="159"/>
      <c r="DXG43" s="159"/>
      <c r="DXH43" s="159"/>
      <c r="DXI43" s="159"/>
      <c r="DXJ43" s="159"/>
      <c r="DXK43" s="159"/>
      <c r="DXL43" s="159"/>
      <c r="DXM43" s="159"/>
      <c r="DXN43" s="159"/>
      <c r="DXO43" s="159"/>
      <c r="DXP43" s="159"/>
      <c r="DXQ43" s="159"/>
      <c r="DXR43" s="159"/>
      <c r="DXS43" s="159"/>
      <c r="DXT43" s="159"/>
      <c r="DXU43" s="159"/>
      <c r="DXV43" s="159"/>
      <c r="DXW43" s="159"/>
      <c r="DXX43" s="159"/>
      <c r="DXY43" s="159"/>
      <c r="DXZ43" s="159"/>
      <c r="DYA43" s="159"/>
      <c r="DYB43" s="159"/>
      <c r="DYC43" s="159"/>
      <c r="DYD43" s="159"/>
      <c r="DYE43" s="159"/>
      <c r="DYF43" s="159"/>
      <c r="DYG43" s="159"/>
      <c r="DYH43" s="159"/>
      <c r="DYI43" s="159"/>
      <c r="DYJ43" s="159"/>
      <c r="DYK43" s="159"/>
      <c r="DYL43" s="159"/>
      <c r="DYM43" s="159"/>
      <c r="DYN43" s="159"/>
      <c r="DYO43" s="159"/>
      <c r="DYP43" s="159"/>
      <c r="DYQ43" s="159"/>
      <c r="DYR43" s="159"/>
      <c r="DYS43" s="159"/>
      <c r="DYT43" s="159"/>
      <c r="DYU43" s="159"/>
      <c r="DYV43" s="159"/>
      <c r="DYW43" s="159"/>
      <c r="DYX43" s="159"/>
      <c r="DYY43" s="159"/>
      <c r="DYZ43" s="159"/>
      <c r="DZA43" s="159"/>
      <c r="DZB43" s="159"/>
      <c r="DZC43" s="159"/>
      <c r="DZD43" s="159"/>
      <c r="DZE43" s="159"/>
      <c r="DZF43" s="159"/>
      <c r="DZG43" s="159"/>
      <c r="DZH43" s="159"/>
      <c r="DZI43" s="159"/>
      <c r="DZJ43" s="159"/>
      <c r="DZK43" s="159"/>
      <c r="DZL43" s="159"/>
      <c r="DZM43" s="159"/>
      <c r="DZN43" s="159"/>
      <c r="DZO43" s="159"/>
      <c r="DZP43" s="159"/>
      <c r="DZQ43" s="159"/>
      <c r="DZR43" s="159"/>
      <c r="DZS43" s="159"/>
      <c r="DZT43" s="159"/>
      <c r="DZU43" s="159"/>
      <c r="DZV43" s="159"/>
      <c r="DZW43" s="159"/>
      <c r="DZX43" s="159"/>
      <c r="DZY43" s="159"/>
      <c r="DZZ43" s="159"/>
      <c r="EAA43" s="159"/>
      <c r="EAB43" s="159"/>
      <c r="EAC43" s="159"/>
      <c r="EAD43" s="159"/>
      <c r="EAE43" s="159"/>
      <c r="EAF43" s="159"/>
      <c r="EAG43" s="159"/>
      <c r="EAH43" s="159"/>
      <c r="EAI43" s="159"/>
      <c r="EAJ43" s="159"/>
      <c r="EAK43" s="159"/>
      <c r="EAL43" s="159"/>
      <c r="EAM43" s="159"/>
      <c r="EAN43" s="159"/>
      <c r="EAO43" s="159"/>
      <c r="EAP43" s="159"/>
      <c r="EAQ43" s="159"/>
      <c r="EAR43" s="159"/>
      <c r="EAS43" s="159"/>
      <c r="EAT43" s="159"/>
      <c r="EAU43" s="159"/>
      <c r="EAV43" s="159"/>
      <c r="EAW43" s="159"/>
      <c r="EAX43" s="159"/>
      <c r="EAY43" s="159"/>
      <c r="EAZ43" s="159"/>
      <c r="EBA43" s="159"/>
      <c r="EBB43" s="159"/>
      <c r="EBC43" s="159"/>
      <c r="EBD43" s="159"/>
      <c r="EBE43" s="159"/>
      <c r="EBF43" s="159"/>
      <c r="EBG43" s="159"/>
      <c r="EBH43" s="159"/>
      <c r="EBI43" s="159"/>
      <c r="EBJ43" s="159"/>
      <c r="EBK43" s="159"/>
      <c r="EBL43" s="159"/>
      <c r="EBM43" s="159"/>
      <c r="EBN43" s="159"/>
      <c r="EBO43" s="159"/>
      <c r="EBP43" s="159"/>
      <c r="EBQ43" s="159"/>
      <c r="EBR43" s="159"/>
      <c r="EBS43" s="159"/>
      <c r="EBT43" s="159"/>
      <c r="EBU43" s="159"/>
      <c r="EBV43" s="159"/>
      <c r="EBW43" s="159"/>
      <c r="EBX43" s="159"/>
      <c r="EBY43" s="159"/>
      <c r="EBZ43" s="159"/>
      <c r="ECA43" s="159"/>
      <c r="ECB43" s="159"/>
      <c r="ECC43" s="159"/>
      <c r="ECD43" s="159"/>
      <c r="ECE43" s="159"/>
      <c r="ECF43" s="159"/>
      <c r="ECG43" s="159"/>
      <c r="ECH43" s="159"/>
      <c r="ECI43" s="159"/>
      <c r="ECJ43" s="159"/>
      <c r="ECK43" s="159"/>
      <c r="ECL43" s="159"/>
      <c r="ECM43" s="159"/>
      <c r="ECN43" s="159"/>
      <c r="ECO43" s="159"/>
      <c r="ECP43" s="159"/>
      <c r="ECQ43" s="159"/>
      <c r="ECR43" s="159"/>
      <c r="ECS43" s="159"/>
      <c r="ECT43" s="159"/>
      <c r="ECU43" s="159"/>
      <c r="ECV43" s="159"/>
      <c r="ECW43" s="159"/>
      <c r="ECX43" s="159"/>
      <c r="ECY43" s="159"/>
      <c r="ECZ43" s="159"/>
      <c r="EDA43" s="159"/>
      <c r="EDB43" s="159"/>
      <c r="EDC43" s="159"/>
      <c r="EDD43" s="159"/>
      <c r="EDE43" s="159"/>
      <c r="EDF43" s="159"/>
      <c r="EDG43" s="159"/>
      <c r="EDH43" s="159"/>
      <c r="EDI43" s="159"/>
      <c r="EDJ43" s="159"/>
      <c r="EDK43" s="159"/>
      <c r="EDL43" s="159"/>
      <c r="EDM43" s="159"/>
      <c r="EDN43" s="159"/>
      <c r="EDO43" s="159"/>
      <c r="EDP43" s="159"/>
      <c r="EDQ43" s="159"/>
      <c r="EDR43" s="159"/>
      <c r="EDS43" s="159"/>
      <c r="EDT43" s="159"/>
      <c r="EDU43" s="159"/>
      <c r="EDV43" s="159"/>
      <c r="EDW43" s="159"/>
      <c r="EDX43" s="159"/>
      <c r="EDY43" s="159"/>
      <c r="EDZ43" s="159"/>
      <c r="EEA43" s="159"/>
      <c r="EEB43" s="159"/>
      <c r="EEC43" s="159"/>
      <c r="EED43" s="159"/>
      <c r="EEE43" s="159"/>
      <c r="EEF43" s="159"/>
      <c r="EEG43" s="159"/>
      <c r="EEH43" s="159"/>
      <c r="EEI43" s="159"/>
      <c r="EEJ43" s="159"/>
      <c r="EEK43" s="159"/>
      <c r="EEL43" s="159"/>
      <c r="EEM43" s="159"/>
      <c r="EEN43" s="159"/>
      <c r="EEO43" s="159"/>
      <c r="EEP43" s="159"/>
      <c r="EEQ43" s="159"/>
      <c r="EER43" s="159"/>
      <c r="EES43" s="159"/>
      <c r="EET43" s="159"/>
      <c r="EEU43" s="159"/>
      <c r="EEV43" s="159"/>
      <c r="EEW43" s="159"/>
      <c r="EEX43" s="159"/>
      <c r="EEY43" s="159"/>
      <c r="EEZ43" s="159"/>
      <c r="EFA43" s="159"/>
      <c r="EFB43" s="159"/>
      <c r="EFC43" s="159"/>
      <c r="EFD43" s="159"/>
      <c r="EFE43" s="159"/>
      <c r="EFF43" s="159"/>
      <c r="EFG43" s="159"/>
      <c r="EFH43" s="159"/>
      <c r="EFI43" s="159"/>
      <c r="EFJ43" s="159"/>
      <c r="EFK43" s="159"/>
      <c r="EFL43" s="159"/>
      <c r="EFM43" s="159"/>
      <c r="EFN43" s="159"/>
      <c r="EFO43" s="159"/>
      <c r="EFP43" s="159"/>
      <c r="EFQ43" s="159"/>
      <c r="EFR43" s="159"/>
      <c r="EFS43" s="159"/>
      <c r="EFT43" s="159"/>
      <c r="EFU43" s="159"/>
      <c r="EFV43" s="159"/>
      <c r="EFW43" s="159"/>
      <c r="EFX43" s="159"/>
      <c r="EFY43" s="159"/>
      <c r="EFZ43" s="159"/>
      <c r="EGA43" s="159"/>
      <c r="EGB43" s="159"/>
      <c r="EGC43" s="159"/>
      <c r="EGD43" s="159"/>
      <c r="EGE43" s="159"/>
      <c r="EGF43" s="159"/>
      <c r="EGG43" s="159"/>
      <c r="EGH43" s="159"/>
      <c r="EGI43" s="159"/>
      <c r="EGJ43" s="159"/>
      <c r="EGK43" s="159"/>
      <c r="EGL43" s="159"/>
      <c r="EGM43" s="159"/>
      <c r="EGN43" s="159"/>
      <c r="EGO43" s="159"/>
      <c r="EGP43" s="159"/>
      <c r="EGQ43" s="159"/>
      <c r="EGR43" s="159"/>
      <c r="EGS43" s="159"/>
      <c r="EGT43" s="159"/>
      <c r="EGU43" s="159"/>
      <c r="EGV43" s="159"/>
      <c r="EGW43" s="159"/>
      <c r="EGX43" s="159"/>
      <c r="EGY43" s="159"/>
      <c r="EGZ43" s="159"/>
      <c r="EHA43" s="159"/>
      <c r="EHB43" s="159"/>
      <c r="EHC43" s="159"/>
      <c r="EHD43" s="159"/>
      <c r="EHE43" s="159"/>
      <c r="EHF43" s="159"/>
      <c r="EHG43" s="159"/>
      <c r="EHH43" s="159"/>
      <c r="EHI43" s="159"/>
      <c r="EHJ43" s="159"/>
      <c r="EHK43" s="159"/>
      <c r="EHL43" s="159"/>
      <c r="EHM43" s="159"/>
      <c r="EHN43" s="159"/>
      <c r="EHO43" s="159"/>
      <c r="EHP43" s="159"/>
      <c r="EHQ43" s="159"/>
      <c r="EHR43" s="159"/>
      <c r="EHS43" s="159"/>
      <c r="EHT43" s="159"/>
      <c r="EHU43" s="159"/>
      <c r="EHV43" s="159"/>
      <c r="EHW43" s="159"/>
      <c r="EHX43" s="159"/>
      <c r="EHY43" s="159"/>
      <c r="EHZ43" s="159"/>
      <c r="EIA43" s="159"/>
      <c r="EIB43" s="159"/>
      <c r="EIC43" s="159"/>
      <c r="EID43" s="159"/>
      <c r="EIE43" s="159"/>
      <c r="EIF43" s="159"/>
      <c r="EIG43" s="159"/>
      <c r="EIH43" s="159"/>
      <c r="EII43" s="159"/>
      <c r="EIJ43" s="159"/>
      <c r="EIK43" s="159"/>
      <c r="EIL43" s="159"/>
      <c r="EIM43" s="159"/>
      <c r="EIN43" s="159"/>
      <c r="EIO43" s="159"/>
      <c r="EIP43" s="159"/>
      <c r="EIQ43" s="159"/>
      <c r="EIR43" s="159"/>
      <c r="EIS43" s="159"/>
      <c r="EIT43" s="159"/>
      <c r="EIU43" s="159"/>
      <c r="EIV43" s="159"/>
      <c r="EIW43" s="159"/>
      <c r="EIX43" s="159"/>
      <c r="EIY43" s="159"/>
      <c r="EIZ43" s="159"/>
      <c r="EJA43" s="159"/>
      <c r="EJB43" s="159"/>
      <c r="EJC43" s="159"/>
      <c r="EJD43" s="159"/>
      <c r="EJE43" s="159"/>
      <c r="EJF43" s="159"/>
      <c r="EJG43" s="159"/>
      <c r="EJH43" s="159"/>
      <c r="EJI43" s="159"/>
      <c r="EJJ43" s="159"/>
      <c r="EJK43" s="159"/>
      <c r="EJL43" s="159"/>
      <c r="EJM43" s="159"/>
      <c r="EJN43" s="159"/>
      <c r="EJO43" s="159"/>
      <c r="EJP43" s="159"/>
      <c r="EJQ43" s="159"/>
      <c r="EJR43" s="159"/>
      <c r="EJS43" s="159"/>
      <c r="EJT43" s="159"/>
      <c r="EJU43" s="159"/>
      <c r="EJV43" s="159"/>
      <c r="EJW43" s="159"/>
      <c r="EJX43" s="159"/>
      <c r="EJY43" s="159"/>
      <c r="EJZ43" s="159"/>
      <c r="EKA43" s="159"/>
      <c r="EKB43" s="159"/>
      <c r="EKC43" s="159"/>
      <c r="EKD43" s="159"/>
      <c r="EKE43" s="159"/>
      <c r="EKF43" s="159"/>
      <c r="EKG43" s="159"/>
      <c r="EKH43" s="159"/>
      <c r="EKI43" s="159"/>
      <c r="EKJ43" s="159"/>
      <c r="EKK43" s="159"/>
      <c r="EKL43" s="159"/>
      <c r="EKM43" s="159"/>
      <c r="EKN43" s="159"/>
      <c r="EKO43" s="159"/>
      <c r="EKP43" s="159"/>
      <c r="EKQ43" s="159"/>
      <c r="EKR43" s="159"/>
      <c r="EKS43" s="159"/>
      <c r="EKT43" s="159"/>
      <c r="EKU43" s="159"/>
      <c r="EKV43" s="159"/>
      <c r="EKW43" s="159"/>
      <c r="EKX43" s="159"/>
      <c r="EKY43" s="159"/>
      <c r="EKZ43" s="159"/>
      <c r="ELA43" s="159"/>
      <c r="ELB43" s="159"/>
      <c r="ELC43" s="159"/>
      <c r="ELD43" s="159"/>
      <c r="ELE43" s="159"/>
      <c r="ELF43" s="159"/>
      <c r="ELG43" s="159"/>
      <c r="ELH43" s="159"/>
      <c r="ELI43" s="159"/>
      <c r="ELJ43" s="159"/>
      <c r="ELK43" s="159"/>
      <c r="ELL43" s="159"/>
      <c r="ELM43" s="159"/>
      <c r="ELN43" s="159"/>
      <c r="ELO43" s="159"/>
      <c r="ELP43" s="159"/>
      <c r="ELQ43" s="159"/>
      <c r="ELR43" s="159"/>
      <c r="ELS43" s="159"/>
      <c r="ELT43" s="159"/>
      <c r="ELU43" s="159"/>
      <c r="ELV43" s="159"/>
      <c r="ELW43" s="159"/>
      <c r="ELX43" s="159"/>
      <c r="ELY43" s="159"/>
      <c r="ELZ43" s="159"/>
      <c r="EMA43" s="159"/>
      <c r="EMB43" s="159"/>
      <c r="EMC43" s="159"/>
      <c r="EMD43" s="159"/>
      <c r="EME43" s="159"/>
      <c r="EMF43" s="159"/>
      <c r="EMG43" s="159"/>
      <c r="EMH43" s="159"/>
      <c r="EMI43" s="159"/>
      <c r="EMJ43" s="159"/>
      <c r="EMK43" s="159"/>
      <c r="EML43" s="159"/>
      <c r="EMM43" s="159"/>
      <c r="EMN43" s="159"/>
      <c r="EMO43" s="159"/>
      <c r="EMP43" s="159"/>
      <c r="EMQ43" s="159"/>
      <c r="EMR43" s="159"/>
      <c r="EMS43" s="159"/>
      <c r="EMT43" s="159"/>
      <c r="EMU43" s="159"/>
      <c r="EMV43" s="159"/>
      <c r="EMW43" s="159"/>
      <c r="EMX43" s="159"/>
      <c r="EMY43" s="159"/>
      <c r="EMZ43" s="159"/>
      <c r="ENA43" s="159"/>
      <c r="ENB43" s="159"/>
      <c r="ENC43" s="159"/>
      <c r="END43" s="159"/>
      <c r="ENE43" s="159"/>
      <c r="ENF43" s="159"/>
      <c r="ENG43" s="159"/>
      <c r="ENH43" s="159"/>
      <c r="ENI43" s="159"/>
      <c r="ENJ43" s="159"/>
      <c r="ENK43" s="159"/>
      <c r="ENL43" s="159"/>
      <c r="ENM43" s="159"/>
      <c r="ENN43" s="159"/>
      <c r="ENO43" s="159"/>
      <c r="ENP43" s="159"/>
      <c r="ENQ43" s="159"/>
      <c r="ENR43" s="159"/>
      <c r="ENS43" s="159"/>
      <c r="ENT43" s="159"/>
      <c r="ENU43" s="159"/>
      <c r="ENV43" s="159"/>
      <c r="ENW43" s="159"/>
      <c r="ENX43" s="159"/>
      <c r="ENY43" s="159"/>
      <c r="ENZ43" s="159"/>
      <c r="EOA43" s="159"/>
      <c r="EOB43" s="159"/>
      <c r="EOC43" s="159"/>
      <c r="EOD43" s="159"/>
      <c r="EOE43" s="159"/>
      <c r="EOF43" s="159"/>
      <c r="EOG43" s="159"/>
      <c r="EOH43" s="159"/>
      <c r="EOI43" s="159"/>
      <c r="EOJ43" s="159"/>
      <c r="EOK43" s="159"/>
      <c r="EOL43" s="159"/>
      <c r="EOM43" s="159"/>
      <c r="EON43" s="159"/>
      <c r="EOO43" s="159"/>
      <c r="EOP43" s="159"/>
      <c r="EOQ43" s="159"/>
      <c r="EOR43" s="159"/>
      <c r="EOS43" s="159"/>
      <c r="EOT43" s="159"/>
      <c r="EOU43" s="159"/>
      <c r="EOV43" s="159"/>
      <c r="EOW43" s="159"/>
      <c r="EOX43" s="159"/>
      <c r="EOY43" s="159"/>
      <c r="EOZ43" s="159"/>
      <c r="EPA43" s="159"/>
      <c r="EPB43" s="159"/>
      <c r="EPC43" s="159"/>
      <c r="EPD43" s="159"/>
      <c r="EPE43" s="159"/>
      <c r="EPF43" s="159"/>
      <c r="EPG43" s="159"/>
      <c r="EPH43" s="159"/>
      <c r="EPI43" s="159"/>
      <c r="EPJ43" s="159"/>
      <c r="EPK43" s="159"/>
      <c r="EPL43" s="159"/>
      <c r="EPM43" s="159"/>
      <c r="EPN43" s="159"/>
      <c r="EPO43" s="159"/>
      <c r="EPP43" s="159"/>
      <c r="EPQ43" s="159"/>
      <c r="EPR43" s="159"/>
      <c r="EPS43" s="159"/>
      <c r="EPT43" s="159"/>
      <c r="EPU43" s="159"/>
      <c r="EPV43" s="159"/>
      <c r="EPW43" s="159"/>
      <c r="EPX43" s="159"/>
      <c r="EPY43" s="159"/>
      <c r="EPZ43" s="159"/>
      <c r="EQA43" s="159"/>
      <c r="EQB43" s="159"/>
      <c r="EQC43" s="159"/>
      <c r="EQD43" s="159"/>
      <c r="EQE43" s="159"/>
      <c r="EQF43" s="159"/>
      <c r="EQG43" s="159"/>
      <c r="EQH43" s="159"/>
      <c r="EQI43" s="159"/>
      <c r="EQJ43" s="159"/>
      <c r="EQK43" s="159"/>
      <c r="EQL43" s="159"/>
      <c r="EQM43" s="159"/>
      <c r="EQN43" s="159"/>
      <c r="EQO43" s="159"/>
      <c r="EQP43" s="159"/>
      <c r="EQQ43" s="159"/>
      <c r="EQR43" s="159"/>
      <c r="EQS43" s="159"/>
      <c r="EQT43" s="159"/>
      <c r="EQU43" s="159"/>
      <c r="EQV43" s="159"/>
      <c r="EQW43" s="159"/>
      <c r="EQX43" s="159"/>
      <c r="EQY43" s="159"/>
      <c r="EQZ43" s="159"/>
      <c r="ERA43" s="159"/>
      <c r="ERB43" s="159"/>
      <c r="ERC43" s="159"/>
      <c r="ERD43" s="159"/>
      <c r="ERE43" s="159"/>
      <c r="ERF43" s="159"/>
      <c r="ERG43" s="159"/>
      <c r="ERH43" s="159"/>
      <c r="ERI43" s="159"/>
      <c r="ERJ43" s="159"/>
      <c r="ERK43" s="159"/>
      <c r="ERL43" s="159"/>
      <c r="ERM43" s="159"/>
      <c r="ERN43" s="159"/>
      <c r="ERO43" s="159"/>
      <c r="ERP43" s="159"/>
      <c r="ERQ43" s="159"/>
      <c r="ERR43" s="159"/>
      <c r="ERS43" s="159"/>
      <c r="ERT43" s="159"/>
      <c r="ERU43" s="159"/>
      <c r="ERV43" s="159"/>
      <c r="ERW43" s="159"/>
      <c r="ERX43" s="159"/>
      <c r="ERY43" s="159"/>
      <c r="ERZ43" s="159"/>
      <c r="ESA43" s="159"/>
      <c r="ESB43" s="159"/>
      <c r="ESC43" s="159"/>
      <c r="ESD43" s="159"/>
      <c r="ESE43" s="159"/>
      <c r="ESF43" s="159"/>
      <c r="ESG43" s="159"/>
      <c r="ESH43" s="159"/>
      <c r="ESI43" s="159"/>
      <c r="ESJ43" s="159"/>
      <c r="ESK43" s="159"/>
      <c r="ESL43" s="159"/>
      <c r="ESM43" s="159"/>
      <c r="ESN43" s="159"/>
      <c r="ESO43" s="159"/>
      <c r="ESP43" s="159"/>
      <c r="ESQ43" s="159"/>
      <c r="ESR43" s="159"/>
      <c r="ESS43" s="159"/>
      <c r="EST43" s="159"/>
      <c r="ESU43" s="159"/>
      <c r="ESV43" s="159"/>
      <c r="ESW43" s="159"/>
      <c r="ESX43" s="159"/>
      <c r="ESY43" s="159"/>
      <c r="ESZ43" s="159"/>
      <c r="ETA43" s="159"/>
      <c r="ETB43" s="159"/>
      <c r="ETC43" s="159"/>
      <c r="ETD43" s="159"/>
      <c r="ETE43" s="159"/>
      <c r="ETF43" s="159"/>
      <c r="ETG43" s="159"/>
      <c r="ETH43" s="159"/>
      <c r="ETI43" s="159"/>
      <c r="ETJ43" s="159"/>
      <c r="ETK43" s="159"/>
      <c r="ETL43" s="159"/>
      <c r="ETM43" s="159"/>
      <c r="ETN43" s="159"/>
      <c r="ETO43" s="159"/>
      <c r="ETP43" s="159"/>
      <c r="ETQ43" s="159"/>
      <c r="ETR43" s="159"/>
      <c r="ETS43" s="159"/>
      <c r="ETT43" s="159"/>
      <c r="ETU43" s="159"/>
      <c r="ETV43" s="159"/>
      <c r="ETW43" s="159"/>
      <c r="ETX43" s="159"/>
      <c r="ETY43" s="159"/>
      <c r="ETZ43" s="159"/>
      <c r="EUA43" s="159"/>
      <c r="EUB43" s="159"/>
      <c r="EUC43" s="159"/>
      <c r="EUD43" s="159"/>
      <c r="EUE43" s="159"/>
      <c r="EUF43" s="159"/>
      <c r="EUG43" s="159"/>
      <c r="EUH43" s="159"/>
      <c r="EUI43" s="159"/>
      <c r="EUJ43" s="159"/>
      <c r="EUK43" s="159"/>
      <c r="EUL43" s="159"/>
      <c r="EUM43" s="159"/>
      <c r="EUN43" s="159"/>
      <c r="EUO43" s="159"/>
      <c r="EUP43" s="159"/>
      <c r="EUQ43" s="159"/>
      <c r="EUR43" s="159"/>
      <c r="EUS43" s="159"/>
      <c r="EUT43" s="159"/>
      <c r="EUU43" s="159"/>
      <c r="EUV43" s="159"/>
      <c r="EUW43" s="159"/>
      <c r="EUX43" s="159"/>
      <c r="EUY43" s="159"/>
      <c r="EUZ43" s="159"/>
      <c r="EVA43" s="159"/>
      <c r="EVB43" s="159"/>
      <c r="EVC43" s="159"/>
      <c r="EVD43" s="159"/>
      <c r="EVE43" s="159"/>
      <c r="EVF43" s="159"/>
      <c r="EVG43" s="159"/>
      <c r="EVH43" s="159"/>
      <c r="EVI43" s="159"/>
      <c r="EVJ43" s="159"/>
      <c r="EVK43" s="159"/>
      <c r="EVL43" s="159"/>
      <c r="EVM43" s="159"/>
      <c r="EVN43" s="159"/>
      <c r="EVO43" s="159"/>
      <c r="EVP43" s="159"/>
      <c r="EVQ43" s="159"/>
      <c r="EVR43" s="159"/>
      <c r="EVS43" s="159"/>
      <c r="EVT43" s="159"/>
      <c r="EVU43" s="159"/>
      <c r="EVV43" s="159"/>
      <c r="EVW43" s="159"/>
      <c r="EVX43" s="159"/>
      <c r="EVY43" s="159"/>
      <c r="EVZ43" s="159"/>
      <c r="EWA43" s="159"/>
      <c r="EWB43" s="159"/>
      <c r="EWC43" s="159"/>
      <c r="EWD43" s="159"/>
      <c r="EWE43" s="159"/>
      <c r="EWF43" s="159"/>
      <c r="EWG43" s="159"/>
      <c r="EWH43" s="159"/>
      <c r="EWI43" s="159"/>
      <c r="EWJ43" s="159"/>
      <c r="EWK43" s="159"/>
      <c r="EWL43" s="159"/>
      <c r="EWM43" s="159"/>
      <c r="EWN43" s="159"/>
      <c r="EWO43" s="159"/>
      <c r="EWP43" s="159"/>
      <c r="EWQ43" s="159"/>
      <c r="EWR43" s="159"/>
      <c r="EWS43" s="159"/>
      <c r="EWT43" s="159"/>
      <c r="EWU43" s="159"/>
      <c r="EWV43" s="159"/>
      <c r="EWW43" s="159"/>
      <c r="EWX43" s="159"/>
      <c r="EWY43" s="159"/>
      <c r="EWZ43" s="159"/>
      <c r="EXA43" s="159"/>
      <c r="EXB43" s="159"/>
      <c r="EXC43" s="159"/>
      <c r="EXD43" s="159"/>
      <c r="EXE43" s="159"/>
      <c r="EXF43" s="159"/>
      <c r="EXG43" s="159"/>
      <c r="EXH43" s="159"/>
      <c r="EXI43" s="159"/>
      <c r="EXJ43" s="159"/>
      <c r="EXK43" s="159"/>
      <c r="EXL43" s="159"/>
      <c r="EXM43" s="159"/>
      <c r="EXN43" s="159"/>
      <c r="EXO43" s="159"/>
      <c r="EXP43" s="159"/>
      <c r="EXQ43" s="159"/>
      <c r="EXR43" s="159"/>
      <c r="EXS43" s="159"/>
      <c r="EXT43" s="159"/>
      <c r="EXU43" s="159"/>
      <c r="EXV43" s="159"/>
      <c r="EXW43" s="159"/>
      <c r="EXX43" s="159"/>
      <c r="EXY43" s="159"/>
      <c r="EXZ43" s="159"/>
      <c r="EYA43" s="159"/>
      <c r="EYB43" s="159"/>
      <c r="EYC43" s="159"/>
      <c r="EYD43" s="159"/>
      <c r="EYE43" s="159"/>
      <c r="EYF43" s="159"/>
      <c r="EYG43" s="159"/>
      <c r="EYH43" s="159"/>
      <c r="EYI43" s="159"/>
      <c r="EYJ43" s="159"/>
      <c r="EYK43" s="159"/>
      <c r="EYL43" s="159"/>
      <c r="EYM43" s="159"/>
      <c r="EYN43" s="159"/>
      <c r="EYO43" s="159"/>
      <c r="EYP43" s="159"/>
      <c r="EYQ43" s="159"/>
      <c r="EYR43" s="159"/>
      <c r="EYS43" s="159"/>
      <c r="EYT43" s="159"/>
      <c r="EYU43" s="159"/>
      <c r="EYV43" s="159"/>
      <c r="EYW43" s="159"/>
      <c r="EYX43" s="159"/>
      <c r="EYY43" s="159"/>
      <c r="EYZ43" s="159"/>
      <c r="EZA43" s="159"/>
      <c r="EZB43" s="159"/>
      <c r="EZC43" s="159"/>
      <c r="EZD43" s="159"/>
      <c r="EZE43" s="159"/>
      <c r="EZF43" s="159"/>
      <c r="EZG43" s="159"/>
      <c r="EZH43" s="159"/>
      <c r="EZI43" s="159"/>
      <c r="EZJ43" s="159"/>
      <c r="EZK43" s="159"/>
      <c r="EZL43" s="159"/>
      <c r="EZM43" s="159"/>
      <c r="EZN43" s="159"/>
      <c r="EZO43" s="159"/>
      <c r="EZP43" s="159"/>
      <c r="EZQ43" s="159"/>
      <c r="EZR43" s="159"/>
      <c r="EZS43" s="159"/>
      <c r="EZT43" s="159"/>
      <c r="EZU43" s="159"/>
      <c r="EZV43" s="159"/>
      <c r="EZW43" s="159"/>
      <c r="EZX43" s="159"/>
      <c r="EZY43" s="159"/>
      <c r="EZZ43" s="159"/>
      <c r="FAA43" s="159"/>
      <c r="FAB43" s="159"/>
      <c r="FAC43" s="159"/>
      <c r="FAD43" s="159"/>
      <c r="FAE43" s="159"/>
      <c r="FAF43" s="159"/>
      <c r="FAG43" s="159"/>
      <c r="FAH43" s="159"/>
      <c r="FAI43" s="159"/>
      <c r="FAJ43" s="159"/>
      <c r="FAK43" s="159"/>
      <c r="FAL43" s="159"/>
      <c r="FAM43" s="159"/>
      <c r="FAN43" s="159"/>
      <c r="FAO43" s="159"/>
      <c r="FAP43" s="159"/>
      <c r="FAQ43" s="159"/>
      <c r="FAR43" s="159"/>
      <c r="FAS43" s="159"/>
      <c r="FAT43" s="159"/>
      <c r="FAU43" s="159"/>
      <c r="FAV43" s="159"/>
      <c r="FAW43" s="159"/>
      <c r="FAX43" s="159"/>
      <c r="FAY43" s="159"/>
      <c r="FAZ43" s="159"/>
      <c r="FBA43" s="159"/>
      <c r="FBB43" s="159"/>
      <c r="FBC43" s="159"/>
      <c r="FBD43" s="159"/>
      <c r="FBE43" s="159"/>
      <c r="FBF43" s="159"/>
      <c r="FBG43" s="159"/>
      <c r="FBH43" s="159"/>
      <c r="FBI43" s="159"/>
      <c r="FBJ43" s="159"/>
      <c r="FBK43" s="159"/>
      <c r="FBL43" s="159"/>
      <c r="FBM43" s="159"/>
      <c r="FBN43" s="159"/>
      <c r="FBO43" s="159"/>
      <c r="FBP43" s="159"/>
      <c r="FBQ43" s="159"/>
      <c r="FBR43" s="159"/>
      <c r="FBS43" s="159"/>
      <c r="FBT43" s="159"/>
      <c r="FBU43" s="159"/>
      <c r="FBV43" s="159"/>
      <c r="FBW43" s="159"/>
      <c r="FBX43" s="159"/>
      <c r="FBY43" s="159"/>
      <c r="FBZ43" s="159"/>
      <c r="FCA43" s="159"/>
      <c r="FCB43" s="159"/>
      <c r="FCC43" s="159"/>
      <c r="FCD43" s="159"/>
      <c r="FCE43" s="159"/>
      <c r="FCF43" s="159"/>
      <c r="FCG43" s="159"/>
      <c r="FCH43" s="159"/>
      <c r="FCI43" s="159"/>
      <c r="FCJ43" s="159"/>
      <c r="FCK43" s="159"/>
      <c r="FCL43" s="159"/>
      <c r="FCM43" s="159"/>
      <c r="FCN43" s="159"/>
      <c r="FCO43" s="159"/>
      <c r="FCP43" s="159"/>
      <c r="FCQ43" s="159"/>
      <c r="FCR43" s="159"/>
      <c r="FCS43" s="159"/>
      <c r="FCT43" s="159"/>
      <c r="FCU43" s="159"/>
      <c r="FCV43" s="159"/>
      <c r="FCW43" s="159"/>
      <c r="FCX43" s="159"/>
      <c r="FCY43" s="159"/>
      <c r="FCZ43" s="159"/>
      <c r="FDA43" s="159"/>
      <c r="FDB43" s="159"/>
      <c r="FDC43" s="159"/>
      <c r="FDD43" s="159"/>
      <c r="FDE43" s="159"/>
      <c r="FDF43" s="159"/>
      <c r="FDG43" s="159"/>
      <c r="FDH43" s="159"/>
      <c r="FDI43" s="159"/>
      <c r="FDJ43" s="159"/>
      <c r="FDK43" s="159"/>
      <c r="FDL43" s="159"/>
      <c r="FDM43" s="159"/>
      <c r="FDN43" s="159"/>
      <c r="FDO43" s="159"/>
      <c r="FDP43" s="159"/>
      <c r="FDQ43" s="159"/>
      <c r="FDR43" s="159"/>
      <c r="FDS43" s="159"/>
      <c r="FDT43" s="159"/>
      <c r="FDU43" s="159"/>
      <c r="FDV43" s="159"/>
      <c r="FDW43" s="159"/>
      <c r="FDX43" s="159"/>
      <c r="FDY43" s="159"/>
      <c r="FDZ43" s="159"/>
      <c r="FEA43" s="159"/>
      <c r="FEB43" s="159"/>
      <c r="FEC43" s="159"/>
      <c r="FED43" s="159"/>
      <c r="FEE43" s="159"/>
      <c r="FEF43" s="159"/>
      <c r="FEG43" s="159"/>
      <c r="FEH43" s="159"/>
      <c r="FEI43" s="159"/>
      <c r="FEJ43" s="159"/>
      <c r="FEK43" s="159"/>
      <c r="FEL43" s="159"/>
      <c r="FEM43" s="159"/>
      <c r="FEN43" s="159"/>
      <c r="FEO43" s="159"/>
      <c r="FEP43" s="159"/>
      <c r="FEQ43" s="159"/>
      <c r="FER43" s="159"/>
      <c r="FES43" s="159"/>
      <c r="FET43" s="159"/>
      <c r="FEU43" s="159"/>
      <c r="FEV43" s="159"/>
      <c r="FEW43" s="159"/>
      <c r="FEX43" s="159"/>
      <c r="FEY43" s="159"/>
      <c r="FEZ43" s="159"/>
      <c r="FFA43" s="159"/>
      <c r="FFB43" s="159"/>
      <c r="FFC43" s="159"/>
      <c r="FFD43" s="159"/>
      <c r="FFE43" s="159"/>
      <c r="FFF43" s="159"/>
      <c r="FFG43" s="159"/>
      <c r="FFH43" s="159"/>
      <c r="FFI43" s="159"/>
      <c r="FFJ43" s="159"/>
      <c r="FFK43" s="159"/>
      <c r="FFL43" s="159"/>
      <c r="FFM43" s="159"/>
      <c r="FFN43" s="159"/>
      <c r="FFO43" s="159"/>
      <c r="FFP43" s="159"/>
      <c r="FFQ43" s="159"/>
      <c r="FFR43" s="159"/>
      <c r="FFS43" s="159"/>
      <c r="FFT43" s="159"/>
      <c r="FFU43" s="159"/>
      <c r="FFV43" s="159"/>
      <c r="FFW43" s="159"/>
      <c r="FFX43" s="159"/>
      <c r="FFY43" s="159"/>
      <c r="FFZ43" s="159"/>
      <c r="FGA43" s="159"/>
      <c r="FGB43" s="159"/>
      <c r="FGC43" s="159"/>
      <c r="FGD43" s="159"/>
      <c r="FGE43" s="159"/>
      <c r="FGF43" s="159"/>
      <c r="FGG43" s="159"/>
      <c r="FGH43" s="159"/>
      <c r="FGI43" s="159"/>
      <c r="FGJ43" s="159"/>
      <c r="FGK43" s="159"/>
      <c r="FGL43" s="159"/>
      <c r="FGM43" s="159"/>
      <c r="FGN43" s="159"/>
      <c r="FGO43" s="159"/>
      <c r="FGP43" s="159"/>
      <c r="FGQ43" s="159"/>
      <c r="FGR43" s="159"/>
      <c r="FGS43" s="159"/>
      <c r="FGT43" s="159"/>
      <c r="FGU43" s="159"/>
      <c r="FGV43" s="159"/>
      <c r="FGW43" s="159"/>
      <c r="FGX43" s="159"/>
      <c r="FGY43" s="159"/>
      <c r="FGZ43" s="159"/>
      <c r="FHA43" s="159"/>
      <c r="FHB43" s="159"/>
      <c r="FHC43" s="159"/>
      <c r="FHD43" s="159"/>
      <c r="FHE43" s="159"/>
      <c r="FHF43" s="159"/>
      <c r="FHG43" s="159"/>
      <c r="FHH43" s="159"/>
      <c r="FHI43" s="159"/>
      <c r="FHJ43" s="159"/>
      <c r="FHK43" s="159"/>
      <c r="FHL43" s="159"/>
      <c r="FHM43" s="159"/>
      <c r="FHN43" s="159"/>
      <c r="FHO43" s="159"/>
      <c r="FHP43" s="159"/>
      <c r="FHQ43" s="159"/>
      <c r="FHR43" s="159"/>
      <c r="FHS43" s="159"/>
      <c r="FHT43" s="159"/>
      <c r="FHU43" s="159"/>
      <c r="FHV43" s="159"/>
      <c r="FHW43" s="159"/>
      <c r="FHX43" s="159"/>
      <c r="FHY43" s="159"/>
      <c r="FHZ43" s="159"/>
      <c r="FIA43" s="159"/>
      <c r="FIB43" s="159"/>
      <c r="FIC43" s="159"/>
      <c r="FID43" s="159"/>
      <c r="FIE43" s="159"/>
      <c r="FIF43" s="159"/>
      <c r="FIG43" s="159"/>
      <c r="FIH43" s="159"/>
      <c r="FII43" s="159"/>
      <c r="FIJ43" s="159"/>
      <c r="FIK43" s="159"/>
      <c r="FIL43" s="159"/>
      <c r="FIM43" s="159"/>
      <c r="FIN43" s="159"/>
      <c r="FIO43" s="159"/>
      <c r="FIP43" s="159"/>
      <c r="FIQ43" s="159"/>
      <c r="FIR43" s="159"/>
      <c r="FIS43" s="159"/>
      <c r="FIT43" s="159"/>
      <c r="FIU43" s="159"/>
      <c r="FIV43" s="159"/>
      <c r="FIW43" s="159"/>
      <c r="FIX43" s="159"/>
      <c r="FIY43" s="159"/>
      <c r="FIZ43" s="159"/>
      <c r="FJA43" s="159"/>
      <c r="FJB43" s="159"/>
      <c r="FJC43" s="159"/>
      <c r="FJD43" s="159"/>
      <c r="FJE43" s="159"/>
      <c r="FJF43" s="159"/>
      <c r="FJG43" s="159"/>
      <c r="FJH43" s="159"/>
      <c r="FJI43" s="159"/>
      <c r="FJJ43" s="159"/>
      <c r="FJK43" s="159"/>
      <c r="FJL43" s="159"/>
      <c r="FJM43" s="159"/>
      <c r="FJN43" s="159"/>
      <c r="FJO43" s="159"/>
      <c r="FJP43" s="159"/>
      <c r="FJQ43" s="159"/>
      <c r="FJR43" s="159"/>
      <c r="FJS43" s="159"/>
      <c r="FJT43" s="159"/>
      <c r="FJU43" s="159"/>
      <c r="FJV43" s="159"/>
      <c r="FJW43" s="159"/>
      <c r="FJX43" s="159"/>
      <c r="FJY43" s="159"/>
      <c r="FJZ43" s="159"/>
      <c r="FKA43" s="159"/>
      <c r="FKB43" s="159"/>
      <c r="FKC43" s="159"/>
      <c r="FKD43" s="159"/>
      <c r="FKE43" s="159"/>
      <c r="FKF43" s="159"/>
      <c r="FKG43" s="159"/>
      <c r="FKH43" s="159"/>
      <c r="FKI43" s="159"/>
      <c r="FKJ43" s="159"/>
      <c r="FKK43" s="159"/>
      <c r="FKL43" s="159"/>
      <c r="FKM43" s="159"/>
      <c r="FKN43" s="159"/>
      <c r="FKO43" s="159"/>
      <c r="FKP43" s="159"/>
      <c r="FKQ43" s="159"/>
      <c r="FKR43" s="159"/>
      <c r="FKS43" s="159"/>
      <c r="FKT43" s="159"/>
      <c r="FKU43" s="159"/>
      <c r="FKV43" s="159"/>
      <c r="FKW43" s="159"/>
      <c r="FKX43" s="159"/>
      <c r="FKY43" s="159"/>
      <c r="FKZ43" s="159"/>
      <c r="FLA43" s="159"/>
      <c r="FLB43" s="159"/>
      <c r="FLC43" s="159"/>
      <c r="FLD43" s="159"/>
      <c r="FLE43" s="159"/>
      <c r="FLF43" s="159"/>
      <c r="FLG43" s="159"/>
      <c r="FLH43" s="159"/>
      <c r="FLI43" s="159"/>
      <c r="FLJ43" s="159"/>
      <c r="FLK43" s="159"/>
      <c r="FLL43" s="159"/>
      <c r="FLM43" s="159"/>
      <c r="FLN43" s="159"/>
      <c r="FLO43" s="159"/>
      <c r="FLP43" s="159"/>
      <c r="FLQ43" s="159"/>
      <c r="FLR43" s="159"/>
      <c r="FLS43" s="159"/>
      <c r="FLT43" s="159"/>
      <c r="FLU43" s="159"/>
      <c r="FLV43" s="159"/>
      <c r="FLW43" s="159"/>
      <c r="FLX43" s="159"/>
      <c r="FLY43" s="159"/>
      <c r="FLZ43" s="159"/>
      <c r="FMA43" s="159"/>
      <c r="FMB43" s="159"/>
      <c r="FMC43" s="159"/>
      <c r="FMD43" s="159"/>
      <c r="FME43" s="159"/>
      <c r="FMF43" s="159"/>
      <c r="FMG43" s="159"/>
      <c r="FMH43" s="159"/>
      <c r="FMI43" s="159"/>
      <c r="FMJ43" s="159"/>
      <c r="FMK43" s="159"/>
      <c r="FML43" s="159"/>
      <c r="FMM43" s="159"/>
      <c r="FMN43" s="159"/>
      <c r="FMO43" s="159"/>
      <c r="FMP43" s="159"/>
      <c r="FMQ43" s="159"/>
      <c r="FMR43" s="159"/>
      <c r="FMS43" s="159"/>
      <c r="FMT43" s="159"/>
      <c r="FMU43" s="159"/>
      <c r="FMV43" s="159"/>
      <c r="FMW43" s="159"/>
      <c r="FMX43" s="159"/>
      <c r="FMY43" s="159"/>
      <c r="FMZ43" s="159"/>
      <c r="FNA43" s="159"/>
      <c r="FNB43" s="159"/>
      <c r="FNC43" s="159"/>
      <c r="FND43" s="159"/>
      <c r="FNE43" s="159"/>
      <c r="FNF43" s="159"/>
      <c r="FNG43" s="159"/>
      <c r="FNH43" s="159"/>
      <c r="FNI43" s="159"/>
      <c r="FNJ43" s="159"/>
      <c r="FNK43" s="159"/>
      <c r="FNL43" s="159"/>
      <c r="FNM43" s="159"/>
      <c r="FNN43" s="159"/>
      <c r="FNO43" s="159"/>
      <c r="FNP43" s="159"/>
      <c r="FNQ43" s="159"/>
      <c r="FNR43" s="159"/>
      <c r="FNS43" s="159"/>
      <c r="FNT43" s="159"/>
      <c r="FNU43" s="159"/>
      <c r="FNV43" s="159"/>
      <c r="FNW43" s="159"/>
      <c r="FNX43" s="159"/>
      <c r="FNY43" s="159"/>
      <c r="FNZ43" s="159"/>
      <c r="FOA43" s="159"/>
      <c r="FOB43" s="159"/>
      <c r="FOC43" s="159"/>
      <c r="FOD43" s="159"/>
      <c r="FOE43" s="159"/>
      <c r="FOF43" s="159"/>
      <c r="FOG43" s="159"/>
      <c r="FOH43" s="159"/>
      <c r="FOI43" s="159"/>
      <c r="FOJ43" s="159"/>
      <c r="FOK43" s="159"/>
      <c r="FOL43" s="159"/>
      <c r="FOM43" s="159"/>
      <c r="FON43" s="159"/>
      <c r="FOO43" s="159"/>
      <c r="FOP43" s="159"/>
      <c r="FOQ43" s="159"/>
      <c r="FOR43" s="159"/>
      <c r="FOS43" s="159"/>
      <c r="FOT43" s="159"/>
      <c r="FOU43" s="159"/>
      <c r="FOV43" s="159"/>
      <c r="FOW43" s="159"/>
      <c r="FOX43" s="159"/>
      <c r="FOY43" s="159"/>
      <c r="FOZ43" s="159"/>
      <c r="FPA43" s="159"/>
      <c r="FPB43" s="159"/>
      <c r="FPC43" s="159"/>
      <c r="FPD43" s="159"/>
      <c r="FPE43" s="159"/>
      <c r="FPF43" s="159"/>
      <c r="FPG43" s="159"/>
      <c r="FPH43" s="159"/>
      <c r="FPI43" s="159"/>
      <c r="FPJ43" s="159"/>
      <c r="FPK43" s="159"/>
      <c r="FPL43" s="159"/>
      <c r="FPM43" s="159"/>
      <c r="FPN43" s="159"/>
      <c r="FPO43" s="159"/>
      <c r="FPP43" s="159"/>
      <c r="FPQ43" s="159"/>
      <c r="FPR43" s="159"/>
      <c r="FPS43" s="159"/>
      <c r="FPT43" s="159"/>
      <c r="FPU43" s="159"/>
      <c r="FPV43" s="159"/>
      <c r="FPW43" s="159"/>
      <c r="FPX43" s="159"/>
      <c r="FPY43" s="159"/>
      <c r="FPZ43" s="159"/>
      <c r="FQA43" s="159"/>
      <c r="FQB43" s="159"/>
      <c r="FQC43" s="159"/>
      <c r="FQD43" s="159"/>
      <c r="FQE43" s="159"/>
      <c r="FQF43" s="159"/>
      <c r="FQG43" s="159"/>
      <c r="FQH43" s="159"/>
      <c r="FQI43" s="159"/>
      <c r="FQJ43" s="159"/>
      <c r="FQK43" s="159"/>
      <c r="FQL43" s="159"/>
      <c r="FQM43" s="159"/>
      <c r="FQN43" s="159"/>
      <c r="FQO43" s="159"/>
      <c r="FQP43" s="159"/>
      <c r="FQQ43" s="159"/>
      <c r="FQR43" s="159"/>
      <c r="FQS43" s="159"/>
      <c r="FQT43" s="159"/>
      <c r="FQU43" s="159"/>
      <c r="FQV43" s="159"/>
      <c r="FQW43" s="159"/>
      <c r="FQX43" s="159"/>
      <c r="FQY43" s="159"/>
      <c r="FQZ43" s="159"/>
      <c r="FRA43" s="159"/>
      <c r="FRB43" s="159"/>
      <c r="FRC43" s="159"/>
      <c r="FRD43" s="159"/>
      <c r="FRE43" s="159"/>
      <c r="FRF43" s="159"/>
      <c r="FRG43" s="159"/>
      <c r="FRH43" s="159"/>
      <c r="FRI43" s="159"/>
      <c r="FRJ43" s="159"/>
      <c r="FRK43" s="159"/>
      <c r="FRL43" s="159"/>
      <c r="FRM43" s="159"/>
      <c r="FRN43" s="159"/>
      <c r="FRO43" s="159"/>
      <c r="FRP43" s="159"/>
      <c r="FRQ43" s="159"/>
      <c r="FRR43" s="159"/>
      <c r="FRS43" s="159"/>
      <c r="FRT43" s="159"/>
      <c r="FRU43" s="159"/>
      <c r="FRV43" s="159"/>
      <c r="FRW43" s="159"/>
      <c r="FRX43" s="159"/>
      <c r="FRY43" s="159"/>
      <c r="FRZ43" s="159"/>
      <c r="FSA43" s="159"/>
      <c r="FSB43" s="159"/>
      <c r="FSC43" s="159"/>
      <c r="FSD43" s="159"/>
      <c r="FSE43" s="159"/>
      <c r="FSF43" s="159"/>
      <c r="FSG43" s="159"/>
      <c r="FSH43" s="159"/>
      <c r="FSI43" s="159"/>
      <c r="FSJ43" s="159"/>
      <c r="FSK43" s="159"/>
      <c r="FSL43" s="159"/>
      <c r="FSM43" s="159"/>
      <c r="FSN43" s="159"/>
      <c r="FSO43" s="159"/>
      <c r="FSP43" s="159"/>
      <c r="FSQ43" s="159"/>
      <c r="FSR43" s="159"/>
      <c r="FSS43" s="159"/>
      <c r="FST43" s="159"/>
      <c r="FSU43" s="159"/>
      <c r="FSV43" s="159"/>
      <c r="FSW43" s="159"/>
      <c r="FSX43" s="159"/>
      <c r="FSY43" s="159"/>
      <c r="FSZ43" s="159"/>
      <c r="FTA43" s="159"/>
      <c r="FTB43" s="159"/>
      <c r="FTC43" s="159"/>
      <c r="FTD43" s="159"/>
      <c r="FTE43" s="159"/>
      <c r="FTF43" s="159"/>
      <c r="FTG43" s="159"/>
      <c r="FTH43" s="159"/>
      <c r="FTI43" s="159"/>
      <c r="FTJ43" s="159"/>
      <c r="FTK43" s="159"/>
      <c r="FTL43" s="159"/>
      <c r="FTM43" s="159"/>
      <c r="FTN43" s="159"/>
      <c r="FTO43" s="159"/>
      <c r="FTP43" s="159"/>
      <c r="FTQ43" s="159"/>
      <c r="FTR43" s="159"/>
      <c r="FTS43" s="159"/>
      <c r="FTT43" s="159"/>
      <c r="FTU43" s="159"/>
      <c r="FTV43" s="159"/>
      <c r="FTW43" s="159"/>
      <c r="FTX43" s="159"/>
      <c r="FTY43" s="159"/>
      <c r="FTZ43" s="159"/>
      <c r="FUA43" s="159"/>
      <c r="FUB43" s="159"/>
      <c r="FUC43" s="159"/>
      <c r="FUD43" s="159"/>
      <c r="FUE43" s="159"/>
      <c r="FUF43" s="159"/>
      <c r="FUG43" s="159"/>
      <c r="FUH43" s="159"/>
      <c r="FUI43" s="159"/>
      <c r="FUJ43" s="159"/>
      <c r="FUK43" s="159"/>
      <c r="FUL43" s="159"/>
      <c r="FUM43" s="159"/>
      <c r="FUN43" s="159"/>
      <c r="FUO43" s="159"/>
      <c r="FUP43" s="159"/>
      <c r="FUQ43" s="159"/>
      <c r="FUR43" s="159"/>
      <c r="FUS43" s="159"/>
      <c r="FUT43" s="159"/>
      <c r="FUU43" s="159"/>
      <c r="FUV43" s="159"/>
      <c r="FUW43" s="159"/>
      <c r="FUX43" s="159"/>
      <c r="FUY43" s="159"/>
      <c r="FUZ43" s="159"/>
      <c r="FVA43" s="159"/>
      <c r="FVB43" s="159"/>
      <c r="FVC43" s="159"/>
      <c r="FVD43" s="159"/>
      <c r="FVE43" s="159"/>
      <c r="FVF43" s="159"/>
      <c r="FVG43" s="159"/>
      <c r="FVH43" s="159"/>
      <c r="FVI43" s="159"/>
      <c r="FVJ43" s="159"/>
      <c r="FVK43" s="159"/>
      <c r="FVL43" s="159"/>
      <c r="FVM43" s="159"/>
      <c r="FVN43" s="159"/>
      <c r="FVO43" s="159"/>
      <c r="FVP43" s="159"/>
      <c r="FVQ43" s="159"/>
      <c r="FVR43" s="159"/>
      <c r="FVS43" s="159"/>
      <c r="FVT43" s="159"/>
      <c r="FVU43" s="159"/>
      <c r="FVV43" s="159"/>
      <c r="FVW43" s="159"/>
      <c r="FVX43" s="159"/>
      <c r="FVY43" s="159"/>
      <c r="FVZ43" s="159"/>
      <c r="FWA43" s="159"/>
      <c r="FWB43" s="159"/>
      <c r="FWC43" s="159"/>
      <c r="FWD43" s="159"/>
      <c r="FWE43" s="159"/>
      <c r="FWF43" s="159"/>
      <c r="FWG43" s="159"/>
      <c r="FWH43" s="159"/>
      <c r="FWI43" s="159"/>
      <c r="FWJ43" s="159"/>
      <c r="FWK43" s="159"/>
      <c r="FWL43" s="159"/>
      <c r="FWM43" s="159"/>
      <c r="FWN43" s="159"/>
      <c r="FWO43" s="159"/>
      <c r="FWP43" s="159"/>
      <c r="FWQ43" s="159"/>
      <c r="FWR43" s="159"/>
      <c r="FWS43" s="159"/>
      <c r="FWT43" s="159"/>
      <c r="FWU43" s="159"/>
      <c r="FWV43" s="159"/>
      <c r="FWW43" s="159"/>
      <c r="FWX43" s="159"/>
      <c r="FWY43" s="159"/>
      <c r="FWZ43" s="159"/>
      <c r="FXA43" s="159"/>
      <c r="FXB43" s="159"/>
      <c r="FXC43" s="159"/>
      <c r="FXD43" s="159"/>
      <c r="FXE43" s="159"/>
      <c r="FXF43" s="159"/>
      <c r="FXG43" s="159"/>
      <c r="FXH43" s="159"/>
      <c r="FXI43" s="159"/>
      <c r="FXJ43" s="159"/>
      <c r="FXK43" s="159"/>
      <c r="FXL43" s="159"/>
      <c r="FXM43" s="159"/>
      <c r="FXN43" s="159"/>
      <c r="FXO43" s="159"/>
      <c r="FXP43" s="159"/>
      <c r="FXQ43" s="159"/>
      <c r="FXR43" s="159"/>
      <c r="FXS43" s="159"/>
      <c r="FXT43" s="159"/>
      <c r="FXU43" s="159"/>
      <c r="FXV43" s="159"/>
      <c r="FXW43" s="159"/>
      <c r="FXX43" s="159"/>
      <c r="FXY43" s="159"/>
      <c r="FXZ43" s="159"/>
      <c r="FYA43" s="159"/>
      <c r="FYB43" s="159"/>
      <c r="FYC43" s="159"/>
      <c r="FYD43" s="159"/>
      <c r="FYE43" s="159"/>
      <c r="FYF43" s="159"/>
      <c r="FYG43" s="159"/>
      <c r="FYH43" s="159"/>
      <c r="FYI43" s="159"/>
      <c r="FYJ43" s="159"/>
      <c r="FYK43" s="159"/>
      <c r="FYL43" s="159"/>
      <c r="FYM43" s="159"/>
      <c r="FYN43" s="159"/>
      <c r="FYO43" s="159"/>
      <c r="FYP43" s="159"/>
      <c r="FYQ43" s="159"/>
      <c r="FYR43" s="159"/>
      <c r="FYS43" s="159"/>
      <c r="FYT43" s="159"/>
      <c r="FYU43" s="159"/>
      <c r="FYV43" s="159"/>
      <c r="FYW43" s="159"/>
      <c r="FYX43" s="159"/>
      <c r="FYY43" s="159"/>
      <c r="FYZ43" s="159"/>
      <c r="FZA43" s="159"/>
      <c r="FZB43" s="159"/>
      <c r="FZC43" s="159"/>
      <c r="FZD43" s="159"/>
      <c r="FZE43" s="159"/>
      <c r="FZF43" s="159"/>
      <c r="FZG43" s="159"/>
      <c r="FZH43" s="159"/>
      <c r="FZI43" s="159"/>
      <c r="FZJ43" s="159"/>
      <c r="FZK43" s="159"/>
      <c r="FZL43" s="159"/>
      <c r="FZM43" s="159"/>
      <c r="FZN43" s="159"/>
      <c r="FZO43" s="159"/>
      <c r="FZP43" s="159"/>
      <c r="FZQ43" s="159"/>
      <c r="FZR43" s="159"/>
      <c r="FZS43" s="159"/>
      <c r="FZT43" s="159"/>
      <c r="FZU43" s="159"/>
      <c r="FZV43" s="159"/>
      <c r="FZW43" s="159"/>
      <c r="FZX43" s="159"/>
      <c r="FZY43" s="159"/>
      <c r="FZZ43" s="159"/>
      <c r="GAA43" s="159"/>
      <c r="GAB43" s="159"/>
      <c r="GAC43" s="159"/>
      <c r="GAD43" s="159"/>
      <c r="GAE43" s="159"/>
      <c r="GAF43" s="159"/>
      <c r="GAG43" s="159"/>
      <c r="GAH43" s="159"/>
      <c r="GAI43" s="159"/>
      <c r="GAJ43" s="159"/>
      <c r="GAK43" s="159"/>
      <c r="GAL43" s="159"/>
      <c r="GAM43" s="159"/>
      <c r="GAN43" s="159"/>
      <c r="GAO43" s="159"/>
      <c r="GAP43" s="159"/>
      <c r="GAQ43" s="159"/>
      <c r="GAR43" s="159"/>
      <c r="GAS43" s="159"/>
      <c r="GAT43" s="159"/>
      <c r="GAU43" s="159"/>
      <c r="GAV43" s="159"/>
      <c r="GAW43" s="159"/>
      <c r="GAX43" s="159"/>
      <c r="GAY43" s="159"/>
      <c r="GAZ43" s="159"/>
      <c r="GBA43" s="159"/>
      <c r="GBB43" s="159"/>
      <c r="GBC43" s="159"/>
      <c r="GBD43" s="159"/>
      <c r="GBE43" s="159"/>
      <c r="GBF43" s="159"/>
      <c r="GBG43" s="159"/>
      <c r="GBH43" s="159"/>
      <c r="GBI43" s="159"/>
      <c r="GBJ43" s="159"/>
      <c r="GBK43" s="159"/>
      <c r="GBL43" s="159"/>
      <c r="GBM43" s="159"/>
      <c r="GBN43" s="159"/>
      <c r="GBO43" s="159"/>
      <c r="GBP43" s="159"/>
      <c r="GBQ43" s="159"/>
      <c r="GBR43" s="159"/>
      <c r="GBS43" s="159"/>
      <c r="GBT43" s="159"/>
      <c r="GBU43" s="159"/>
      <c r="GBV43" s="159"/>
      <c r="GBW43" s="159"/>
      <c r="GBX43" s="159"/>
      <c r="GBY43" s="159"/>
      <c r="GBZ43" s="159"/>
      <c r="GCA43" s="159"/>
      <c r="GCB43" s="159"/>
      <c r="GCC43" s="159"/>
      <c r="GCD43" s="159"/>
      <c r="GCE43" s="159"/>
      <c r="GCF43" s="159"/>
      <c r="GCG43" s="159"/>
      <c r="GCH43" s="159"/>
      <c r="GCI43" s="159"/>
      <c r="GCJ43" s="159"/>
      <c r="GCK43" s="159"/>
      <c r="GCL43" s="159"/>
      <c r="GCM43" s="159"/>
      <c r="GCN43" s="159"/>
      <c r="GCO43" s="159"/>
      <c r="GCP43" s="159"/>
      <c r="GCQ43" s="159"/>
      <c r="GCR43" s="159"/>
      <c r="GCS43" s="159"/>
      <c r="GCT43" s="159"/>
      <c r="GCU43" s="159"/>
      <c r="GCV43" s="159"/>
      <c r="GCW43" s="159"/>
      <c r="GCX43" s="159"/>
      <c r="GCY43" s="159"/>
      <c r="GCZ43" s="159"/>
      <c r="GDA43" s="159"/>
      <c r="GDB43" s="159"/>
      <c r="GDC43" s="159"/>
      <c r="GDD43" s="159"/>
      <c r="GDE43" s="159"/>
      <c r="GDF43" s="159"/>
      <c r="GDG43" s="159"/>
      <c r="GDH43" s="159"/>
      <c r="GDI43" s="159"/>
      <c r="GDJ43" s="159"/>
      <c r="GDK43" s="159"/>
      <c r="GDL43" s="159"/>
      <c r="GDM43" s="159"/>
      <c r="GDN43" s="159"/>
      <c r="GDO43" s="159"/>
      <c r="GDP43" s="159"/>
      <c r="GDQ43" s="159"/>
      <c r="GDR43" s="159"/>
      <c r="GDS43" s="159"/>
      <c r="GDT43" s="159"/>
      <c r="GDU43" s="159"/>
      <c r="GDV43" s="159"/>
      <c r="GDW43" s="159"/>
      <c r="GDX43" s="159"/>
      <c r="GDY43" s="159"/>
      <c r="GDZ43" s="159"/>
      <c r="GEA43" s="159"/>
      <c r="GEB43" s="159"/>
      <c r="GEC43" s="159"/>
      <c r="GED43" s="159"/>
      <c r="GEE43" s="159"/>
      <c r="GEF43" s="159"/>
      <c r="GEG43" s="159"/>
      <c r="GEH43" s="159"/>
      <c r="GEI43" s="159"/>
      <c r="GEJ43" s="159"/>
      <c r="GEK43" s="159"/>
      <c r="GEL43" s="159"/>
      <c r="GEM43" s="159"/>
      <c r="GEN43" s="159"/>
      <c r="GEO43" s="159"/>
      <c r="GEP43" s="159"/>
      <c r="GEQ43" s="159"/>
      <c r="GER43" s="159"/>
      <c r="GES43" s="159"/>
      <c r="GET43" s="159"/>
      <c r="GEU43" s="159"/>
      <c r="GEV43" s="159"/>
      <c r="GEW43" s="159"/>
      <c r="GEX43" s="159"/>
      <c r="GEY43" s="159"/>
      <c r="GEZ43" s="159"/>
      <c r="GFA43" s="159"/>
      <c r="GFB43" s="159"/>
      <c r="GFC43" s="159"/>
      <c r="GFD43" s="159"/>
      <c r="GFE43" s="159"/>
      <c r="GFF43" s="159"/>
      <c r="GFG43" s="159"/>
      <c r="GFH43" s="159"/>
      <c r="GFI43" s="159"/>
      <c r="GFJ43" s="159"/>
      <c r="GFK43" s="159"/>
      <c r="GFL43" s="159"/>
      <c r="GFM43" s="159"/>
      <c r="GFN43" s="159"/>
      <c r="GFO43" s="159"/>
      <c r="GFP43" s="159"/>
      <c r="GFQ43" s="159"/>
      <c r="GFR43" s="159"/>
      <c r="GFS43" s="159"/>
      <c r="GFT43" s="159"/>
      <c r="GFU43" s="159"/>
      <c r="GFV43" s="159"/>
      <c r="GFW43" s="159"/>
      <c r="GFX43" s="159"/>
      <c r="GFY43" s="159"/>
      <c r="GFZ43" s="159"/>
      <c r="GGA43" s="159"/>
      <c r="GGB43" s="159"/>
      <c r="GGC43" s="159"/>
      <c r="GGD43" s="159"/>
      <c r="GGE43" s="159"/>
      <c r="GGF43" s="159"/>
      <c r="GGG43" s="159"/>
      <c r="GGH43" s="159"/>
      <c r="GGI43" s="159"/>
      <c r="GGJ43" s="159"/>
      <c r="GGK43" s="159"/>
      <c r="GGL43" s="159"/>
      <c r="GGM43" s="159"/>
      <c r="GGN43" s="159"/>
      <c r="GGO43" s="159"/>
      <c r="GGP43" s="159"/>
      <c r="GGQ43" s="159"/>
      <c r="GGR43" s="159"/>
      <c r="GGS43" s="159"/>
      <c r="GGT43" s="159"/>
      <c r="GGU43" s="159"/>
      <c r="GGV43" s="159"/>
      <c r="GGW43" s="159"/>
      <c r="GGX43" s="159"/>
      <c r="GGY43" s="159"/>
      <c r="GGZ43" s="159"/>
      <c r="GHA43" s="159"/>
      <c r="GHB43" s="159"/>
      <c r="GHC43" s="159"/>
      <c r="GHD43" s="159"/>
      <c r="GHE43" s="159"/>
      <c r="GHF43" s="159"/>
      <c r="GHG43" s="159"/>
      <c r="GHH43" s="159"/>
      <c r="GHI43" s="159"/>
      <c r="GHJ43" s="159"/>
      <c r="GHK43" s="159"/>
      <c r="GHL43" s="159"/>
      <c r="GHM43" s="159"/>
      <c r="GHN43" s="159"/>
      <c r="GHO43" s="159"/>
      <c r="GHP43" s="159"/>
      <c r="GHQ43" s="159"/>
      <c r="GHR43" s="159"/>
      <c r="GHS43" s="159"/>
      <c r="GHT43" s="159"/>
      <c r="GHU43" s="159"/>
      <c r="GHV43" s="159"/>
      <c r="GHW43" s="159"/>
      <c r="GHX43" s="159"/>
      <c r="GHY43" s="159"/>
      <c r="GHZ43" s="159"/>
      <c r="GIA43" s="159"/>
      <c r="GIB43" s="159"/>
      <c r="GIC43" s="159"/>
      <c r="GID43" s="159"/>
      <c r="GIE43" s="159"/>
      <c r="GIF43" s="159"/>
      <c r="GIG43" s="159"/>
      <c r="GIH43" s="159"/>
      <c r="GII43" s="159"/>
      <c r="GIJ43" s="159"/>
      <c r="GIK43" s="159"/>
      <c r="GIL43" s="159"/>
      <c r="GIM43" s="159"/>
      <c r="GIN43" s="159"/>
      <c r="GIO43" s="159"/>
      <c r="GIP43" s="159"/>
      <c r="GIQ43" s="159"/>
      <c r="GIR43" s="159"/>
      <c r="GIS43" s="159"/>
      <c r="GIT43" s="159"/>
      <c r="GIU43" s="159"/>
      <c r="GIV43" s="159"/>
      <c r="GIW43" s="159"/>
      <c r="GIX43" s="159"/>
      <c r="GIY43" s="159"/>
      <c r="GIZ43" s="159"/>
      <c r="GJA43" s="159"/>
      <c r="GJB43" s="159"/>
      <c r="GJC43" s="159"/>
      <c r="GJD43" s="159"/>
      <c r="GJE43" s="159"/>
      <c r="GJF43" s="159"/>
      <c r="GJG43" s="159"/>
      <c r="GJH43" s="159"/>
      <c r="GJI43" s="159"/>
      <c r="GJJ43" s="159"/>
      <c r="GJK43" s="159"/>
      <c r="GJL43" s="159"/>
      <c r="GJM43" s="159"/>
      <c r="GJN43" s="159"/>
      <c r="GJO43" s="159"/>
      <c r="GJP43" s="159"/>
      <c r="GJQ43" s="159"/>
      <c r="GJR43" s="159"/>
      <c r="GJS43" s="159"/>
      <c r="GJT43" s="159"/>
      <c r="GJU43" s="159"/>
      <c r="GJV43" s="159"/>
      <c r="GJW43" s="159"/>
      <c r="GJX43" s="159"/>
      <c r="GJY43" s="159"/>
      <c r="GJZ43" s="159"/>
      <c r="GKA43" s="159"/>
      <c r="GKB43" s="159"/>
      <c r="GKC43" s="159"/>
      <c r="GKD43" s="159"/>
      <c r="GKE43" s="159"/>
      <c r="GKF43" s="159"/>
      <c r="GKG43" s="159"/>
      <c r="GKH43" s="159"/>
      <c r="GKI43" s="159"/>
      <c r="GKJ43" s="159"/>
      <c r="GKK43" s="159"/>
      <c r="GKL43" s="159"/>
      <c r="GKM43" s="159"/>
      <c r="GKN43" s="159"/>
      <c r="GKO43" s="159"/>
      <c r="GKP43" s="159"/>
      <c r="GKQ43" s="159"/>
      <c r="GKR43" s="159"/>
      <c r="GKS43" s="159"/>
      <c r="GKT43" s="159"/>
      <c r="GKU43" s="159"/>
      <c r="GKV43" s="159"/>
      <c r="GKW43" s="159"/>
      <c r="GKX43" s="159"/>
      <c r="GKY43" s="159"/>
      <c r="GKZ43" s="159"/>
      <c r="GLA43" s="159"/>
      <c r="GLB43" s="159"/>
      <c r="GLC43" s="159"/>
      <c r="GLD43" s="159"/>
      <c r="GLE43" s="159"/>
      <c r="GLF43" s="159"/>
      <c r="GLG43" s="159"/>
      <c r="GLH43" s="159"/>
      <c r="GLI43" s="159"/>
      <c r="GLJ43" s="159"/>
      <c r="GLK43" s="159"/>
      <c r="GLL43" s="159"/>
      <c r="GLM43" s="159"/>
      <c r="GLN43" s="159"/>
      <c r="GLO43" s="159"/>
      <c r="GLP43" s="159"/>
      <c r="GLQ43" s="159"/>
      <c r="GLR43" s="159"/>
      <c r="GLS43" s="159"/>
      <c r="GLT43" s="159"/>
      <c r="GLU43" s="159"/>
      <c r="GLV43" s="159"/>
      <c r="GLW43" s="159"/>
      <c r="GLX43" s="159"/>
      <c r="GLY43" s="159"/>
      <c r="GLZ43" s="159"/>
      <c r="GMA43" s="159"/>
      <c r="GMB43" s="159"/>
      <c r="GMC43" s="159"/>
      <c r="GMD43" s="159"/>
      <c r="GME43" s="159"/>
      <c r="GMF43" s="159"/>
      <c r="GMG43" s="159"/>
      <c r="GMH43" s="159"/>
      <c r="GMI43" s="159"/>
      <c r="GMJ43" s="159"/>
      <c r="GMK43" s="159"/>
      <c r="GML43" s="159"/>
      <c r="GMM43" s="159"/>
      <c r="GMN43" s="159"/>
      <c r="GMO43" s="159"/>
      <c r="GMP43" s="159"/>
      <c r="GMQ43" s="159"/>
      <c r="GMR43" s="159"/>
      <c r="GMS43" s="159"/>
      <c r="GMT43" s="159"/>
      <c r="GMU43" s="159"/>
      <c r="GMV43" s="159"/>
      <c r="GMW43" s="159"/>
      <c r="GMX43" s="159"/>
      <c r="GMY43" s="159"/>
      <c r="GMZ43" s="159"/>
      <c r="GNA43" s="159"/>
      <c r="GNB43" s="159"/>
      <c r="GNC43" s="159"/>
      <c r="GND43" s="159"/>
      <c r="GNE43" s="159"/>
      <c r="GNF43" s="159"/>
      <c r="GNG43" s="159"/>
      <c r="GNH43" s="159"/>
      <c r="GNI43" s="159"/>
      <c r="GNJ43" s="159"/>
      <c r="GNK43" s="159"/>
      <c r="GNL43" s="159"/>
      <c r="GNM43" s="159"/>
      <c r="GNN43" s="159"/>
      <c r="GNO43" s="159"/>
      <c r="GNP43" s="159"/>
      <c r="GNQ43" s="159"/>
      <c r="GNR43" s="159"/>
      <c r="GNS43" s="159"/>
      <c r="GNT43" s="159"/>
      <c r="GNU43" s="159"/>
      <c r="GNV43" s="159"/>
      <c r="GNW43" s="159"/>
      <c r="GNX43" s="159"/>
      <c r="GNY43" s="159"/>
      <c r="GNZ43" s="159"/>
      <c r="GOA43" s="159"/>
      <c r="GOB43" s="159"/>
      <c r="GOC43" s="159"/>
      <c r="GOD43" s="159"/>
      <c r="GOE43" s="159"/>
      <c r="GOF43" s="159"/>
      <c r="GOG43" s="159"/>
      <c r="GOH43" s="159"/>
      <c r="GOI43" s="159"/>
      <c r="GOJ43" s="159"/>
      <c r="GOK43" s="159"/>
      <c r="GOL43" s="159"/>
      <c r="GOM43" s="159"/>
      <c r="GON43" s="159"/>
      <c r="GOO43" s="159"/>
      <c r="GOP43" s="159"/>
      <c r="GOQ43" s="159"/>
      <c r="GOR43" s="159"/>
      <c r="GOS43" s="159"/>
      <c r="GOT43" s="159"/>
      <c r="GOU43" s="159"/>
      <c r="GOV43" s="159"/>
      <c r="GOW43" s="159"/>
      <c r="GOX43" s="159"/>
      <c r="GOY43" s="159"/>
      <c r="GOZ43" s="159"/>
      <c r="GPA43" s="159"/>
      <c r="GPB43" s="159"/>
      <c r="GPC43" s="159"/>
      <c r="GPD43" s="159"/>
      <c r="GPE43" s="159"/>
      <c r="GPF43" s="159"/>
      <c r="GPG43" s="159"/>
      <c r="GPH43" s="159"/>
      <c r="GPI43" s="159"/>
      <c r="GPJ43" s="159"/>
      <c r="GPK43" s="159"/>
      <c r="GPL43" s="159"/>
      <c r="GPM43" s="159"/>
      <c r="GPN43" s="159"/>
      <c r="GPO43" s="159"/>
      <c r="GPP43" s="159"/>
      <c r="GPQ43" s="159"/>
      <c r="GPR43" s="159"/>
      <c r="GPS43" s="159"/>
      <c r="GPT43" s="159"/>
      <c r="GPU43" s="159"/>
      <c r="GPV43" s="159"/>
      <c r="GPW43" s="159"/>
      <c r="GPX43" s="159"/>
      <c r="GPY43" s="159"/>
      <c r="GPZ43" s="159"/>
      <c r="GQA43" s="159"/>
      <c r="GQB43" s="159"/>
      <c r="GQC43" s="159"/>
      <c r="GQD43" s="159"/>
      <c r="GQE43" s="159"/>
      <c r="GQF43" s="159"/>
      <c r="GQG43" s="159"/>
      <c r="GQH43" s="159"/>
      <c r="GQI43" s="159"/>
      <c r="GQJ43" s="159"/>
      <c r="GQK43" s="159"/>
      <c r="GQL43" s="159"/>
      <c r="GQM43" s="159"/>
      <c r="GQN43" s="159"/>
      <c r="GQO43" s="159"/>
      <c r="GQP43" s="159"/>
      <c r="GQQ43" s="159"/>
      <c r="GQR43" s="159"/>
      <c r="GQS43" s="159"/>
      <c r="GQT43" s="159"/>
      <c r="GQU43" s="159"/>
      <c r="GQV43" s="159"/>
      <c r="GQW43" s="159"/>
      <c r="GQX43" s="159"/>
      <c r="GQY43" s="159"/>
      <c r="GQZ43" s="159"/>
      <c r="GRA43" s="159"/>
      <c r="GRB43" s="159"/>
      <c r="GRC43" s="159"/>
      <c r="GRD43" s="159"/>
      <c r="GRE43" s="159"/>
      <c r="GRF43" s="159"/>
      <c r="GRG43" s="159"/>
      <c r="GRH43" s="159"/>
      <c r="GRI43" s="159"/>
      <c r="GRJ43" s="159"/>
      <c r="GRK43" s="159"/>
      <c r="GRL43" s="159"/>
      <c r="GRM43" s="159"/>
      <c r="GRN43" s="159"/>
      <c r="GRO43" s="159"/>
      <c r="GRP43" s="159"/>
      <c r="GRQ43" s="159"/>
      <c r="GRR43" s="159"/>
      <c r="GRS43" s="159"/>
      <c r="GRT43" s="159"/>
      <c r="GRU43" s="159"/>
      <c r="GRV43" s="159"/>
      <c r="GRW43" s="159"/>
      <c r="GRX43" s="159"/>
      <c r="GRY43" s="159"/>
      <c r="GRZ43" s="159"/>
      <c r="GSA43" s="159"/>
      <c r="GSB43" s="159"/>
      <c r="GSC43" s="159"/>
      <c r="GSD43" s="159"/>
      <c r="GSE43" s="159"/>
      <c r="GSF43" s="159"/>
      <c r="GSG43" s="159"/>
      <c r="GSH43" s="159"/>
      <c r="GSI43" s="159"/>
      <c r="GSJ43" s="159"/>
      <c r="GSK43" s="159"/>
      <c r="GSL43" s="159"/>
      <c r="GSM43" s="159"/>
      <c r="GSN43" s="159"/>
      <c r="GSO43" s="159"/>
      <c r="GSP43" s="159"/>
      <c r="GSQ43" s="159"/>
      <c r="GSR43" s="159"/>
      <c r="GSS43" s="159"/>
      <c r="GST43" s="159"/>
      <c r="GSU43" s="159"/>
      <c r="GSV43" s="159"/>
      <c r="GSW43" s="159"/>
      <c r="GSX43" s="159"/>
      <c r="GSY43" s="159"/>
      <c r="GSZ43" s="159"/>
      <c r="GTA43" s="159"/>
      <c r="GTB43" s="159"/>
      <c r="GTC43" s="159"/>
      <c r="GTD43" s="159"/>
      <c r="GTE43" s="159"/>
      <c r="GTF43" s="159"/>
      <c r="GTG43" s="159"/>
      <c r="GTH43" s="159"/>
      <c r="GTI43" s="159"/>
      <c r="GTJ43" s="159"/>
      <c r="GTK43" s="159"/>
      <c r="GTL43" s="159"/>
      <c r="GTM43" s="159"/>
      <c r="GTN43" s="159"/>
      <c r="GTO43" s="159"/>
      <c r="GTP43" s="159"/>
      <c r="GTQ43" s="159"/>
      <c r="GTR43" s="159"/>
      <c r="GTS43" s="159"/>
      <c r="GTT43" s="159"/>
      <c r="GTU43" s="159"/>
      <c r="GTV43" s="159"/>
      <c r="GTW43" s="159"/>
      <c r="GTX43" s="159"/>
      <c r="GTY43" s="159"/>
      <c r="GTZ43" s="159"/>
      <c r="GUA43" s="159"/>
      <c r="GUB43" s="159"/>
      <c r="GUC43" s="159"/>
      <c r="GUD43" s="159"/>
      <c r="GUE43" s="159"/>
      <c r="GUF43" s="159"/>
      <c r="GUG43" s="159"/>
      <c r="GUH43" s="159"/>
      <c r="GUI43" s="159"/>
      <c r="GUJ43" s="159"/>
      <c r="GUK43" s="159"/>
      <c r="GUL43" s="159"/>
      <c r="GUM43" s="159"/>
      <c r="GUN43" s="159"/>
      <c r="GUO43" s="159"/>
      <c r="GUP43" s="159"/>
      <c r="GUQ43" s="159"/>
      <c r="GUR43" s="159"/>
      <c r="GUS43" s="159"/>
      <c r="GUT43" s="159"/>
      <c r="GUU43" s="159"/>
      <c r="GUV43" s="159"/>
      <c r="GUW43" s="159"/>
      <c r="GUX43" s="159"/>
      <c r="GUY43" s="159"/>
      <c r="GUZ43" s="159"/>
      <c r="GVA43" s="159"/>
      <c r="GVB43" s="159"/>
      <c r="GVC43" s="159"/>
      <c r="GVD43" s="159"/>
      <c r="GVE43" s="159"/>
      <c r="GVF43" s="159"/>
      <c r="GVG43" s="159"/>
      <c r="GVH43" s="159"/>
      <c r="GVI43" s="159"/>
      <c r="GVJ43" s="159"/>
      <c r="GVK43" s="159"/>
      <c r="GVL43" s="159"/>
      <c r="GVM43" s="159"/>
      <c r="GVN43" s="159"/>
      <c r="GVO43" s="159"/>
      <c r="GVP43" s="159"/>
      <c r="GVQ43" s="159"/>
      <c r="GVR43" s="159"/>
      <c r="GVS43" s="159"/>
      <c r="GVT43" s="159"/>
      <c r="GVU43" s="159"/>
      <c r="GVV43" s="159"/>
      <c r="GVW43" s="159"/>
      <c r="GVX43" s="159"/>
      <c r="GVY43" s="159"/>
      <c r="GVZ43" s="159"/>
      <c r="GWA43" s="159"/>
      <c r="GWB43" s="159"/>
      <c r="GWC43" s="159"/>
      <c r="GWD43" s="159"/>
      <c r="GWE43" s="159"/>
      <c r="GWF43" s="159"/>
      <c r="GWG43" s="159"/>
      <c r="GWH43" s="159"/>
      <c r="GWI43" s="159"/>
      <c r="GWJ43" s="159"/>
      <c r="GWK43" s="159"/>
      <c r="GWL43" s="159"/>
      <c r="GWM43" s="159"/>
      <c r="GWN43" s="159"/>
      <c r="GWO43" s="159"/>
      <c r="GWP43" s="159"/>
      <c r="GWQ43" s="159"/>
      <c r="GWR43" s="159"/>
      <c r="GWS43" s="159"/>
      <c r="GWT43" s="159"/>
      <c r="GWU43" s="159"/>
      <c r="GWV43" s="159"/>
      <c r="GWW43" s="159"/>
      <c r="GWX43" s="159"/>
      <c r="GWY43" s="159"/>
      <c r="GWZ43" s="159"/>
      <c r="GXA43" s="159"/>
      <c r="GXB43" s="159"/>
      <c r="GXC43" s="159"/>
      <c r="GXD43" s="159"/>
      <c r="GXE43" s="159"/>
      <c r="GXF43" s="159"/>
      <c r="GXG43" s="159"/>
      <c r="GXH43" s="159"/>
      <c r="GXI43" s="159"/>
      <c r="GXJ43" s="159"/>
      <c r="GXK43" s="159"/>
      <c r="GXL43" s="159"/>
      <c r="GXM43" s="159"/>
      <c r="GXN43" s="159"/>
      <c r="GXO43" s="159"/>
      <c r="GXP43" s="159"/>
      <c r="GXQ43" s="159"/>
      <c r="GXR43" s="159"/>
      <c r="GXS43" s="159"/>
      <c r="GXT43" s="159"/>
      <c r="GXU43" s="159"/>
      <c r="GXV43" s="159"/>
      <c r="GXW43" s="159"/>
      <c r="GXX43" s="159"/>
      <c r="GXY43" s="159"/>
      <c r="GXZ43" s="159"/>
      <c r="GYA43" s="159"/>
      <c r="GYB43" s="159"/>
      <c r="GYC43" s="159"/>
      <c r="GYD43" s="159"/>
      <c r="GYE43" s="159"/>
      <c r="GYF43" s="159"/>
      <c r="GYG43" s="159"/>
      <c r="GYH43" s="159"/>
      <c r="GYI43" s="159"/>
      <c r="GYJ43" s="159"/>
      <c r="GYK43" s="159"/>
      <c r="GYL43" s="159"/>
      <c r="GYM43" s="159"/>
      <c r="GYN43" s="159"/>
      <c r="GYO43" s="159"/>
      <c r="GYP43" s="159"/>
      <c r="GYQ43" s="159"/>
      <c r="GYR43" s="159"/>
      <c r="GYS43" s="159"/>
      <c r="GYT43" s="159"/>
      <c r="GYU43" s="159"/>
      <c r="GYV43" s="159"/>
      <c r="GYW43" s="159"/>
      <c r="GYX43" s="159"/>
      <c r="GYY43" s="159"/>
      <c r="GYZ43" s="159"/>
      <c r="GZA43" s="159"/>
      <c r="GZB43" s="159"/>
      <c r="GZC43" s="159"/>
      <c r="GZD43" s="159"/>
      <c r="GZE43" s="159"/>
      <c r="GZF43" s="159"/>
      <c r="GZG43" s="159"/>
      <c r="GZH43" s="159"/>
      <c r="GZI43" s="159"/>
      <c r="GZJ43" s="159"/>
      <c r="GZK43" s="159"/>
      <c r="GZL43" s="159"/>
      <c r="GZM43" s="159"/>
      <c r="GZN43" s="159"/>
      <c r="GZO43" s="159"/>
      <c r="GZP43" s="159"/>
      <c r="GZQ43" s="159"/>
      <c r="GZR43" s="159"/>
      <c r="GZS43" s="159"/>
      <c r="GZT43" s="159"/>
      <c r="GZU43" s="159"/>
      <c r="GZV43" s="159"/>
      <c r="GZW43" s="159"/>
      <c r="GZX43" s="159"/>
      <c r="GZY43" s="159"/>
      <c r="GZZ43" s="159"/>
      <c r="HAA43" s="159"/>
      <c r="HAB43" s="159"/>
      <c r="HAC43" s="159"/>
      <c r="HAD43" s="159"/>
      <c r="HAE43" s="159"/>
      <c r="HAF43" s="159"/>
      <c r="HAG43" s="159"/>
      <c r="HAH43" s="159"/>
      <c r="HAI43" s="159"/>
      <c r="HAJ43" s="159"/>
      <c r="HAK43" s="159"/>
      <c r="HAL43" s="159"/>
      <c r="HAM43" s="159"/>
      <c r="HAN43" s="159"/>
      <c r="HAO43" s="159"/>
      <c r="HAP43" s="159"/>
      <c r="HAQ43" s="159"/>
      <c r="HAR43" s="159"/>
      <c r="HAS43" s="159"/>
      <c r="HAT43" s="159"/>
      <c r="HAU43" s="159"/>
      <c r="HAV43" s="159"/>
      <c r="HAW43" s="159"/>
      <c r="HAX43" s="159"/>
      <c r="HAY43" s="159"/>
      <c r="HAZ43" s="159"/>
      <c r="HBA43" s="159"/>
      <c r="HBB43" s="159"/>
      <c r="HBC43" s="159"/>
      <c r="HBD43" s="159"/>
      <c r="HBE43" s="159"/>
      <c r="HBF43" s="159"/>
      <c r="HBG43" s="159"/>
      <c r="HBH43" s="159"/>
      <c r="HBI43" s="159"/>
      <c r="HBJ43" s="159"/>
      <c r="HBK43" s="159"/>
      <c r="HBL43" s="159"/>
      <c r="HBM43" s="159"/>
      <c r="HBN43" s="159"/>
      <c r="HBO43" s="159"/>
      <c r="HBP43" s="159"/>
      <c r="HBQ43" s="159"/>
      <c r="HBR43" s="159"/>
      <c r="HBS43" s="159"/>
      <c r="HBT43" s="159"/>
      <c r="HBU43" s="159"/>
      <c r="HBV43" s="159"/>
      <c r="HBW43" s="159"/>
      <c r="HBX43" s="159"/>
      <c r="HBY43" s="159"/>
      <c r="HBZ43" s="159"/>
      <c r="HCA43" s="159"/>
      <c r="HCB43" s="159"/>
      <c r="HCC43" s="159"/>
      <c r="HCD43" s="159"/>
      <c r="HCE43" s="159"/>
      <c r="HCF43" s="159"/>
      <c r="HCG43" s="159"/>
      <c r="HCH43" s="159"/>
      <c r="HCI43" s="159"/>
      <c r="HCJ43" s="159"/>
      <c r="HCK43" s="159"/>
      <c r="HCL43" s="159"/>
      <c r="HCM43" s="159"/>
      <c r="HCN43" s="159"/>
      <c r="HCO43" s="159"/>
      <c r="HCP43" s="159"/>
      <c r="HCQ43" s="159"/>
      <c r="HCR43" s="159"/>
      <c r="HCS43" s="159"/>
      <c r="HCT43" s="159"/>
      <c r="HCU43" s="159"/>
      <c r="HCV43" s="159"/>
      <c r="HCW43" s="159"/>
      <c r="HCX43" s="159"/>
      <c r="HCY43" s="159"/>
      <c r="HCZ43" s="159"/>
      <c r="HDA43" s="159"/>
      <c r="HDB43" s="159"/>
      <c r="HDC43" s="159"/>
      <c r="HDD43" s="159"/>
      <c r="HDE43" s="159"/>
      <c r="HDF43" s="159"/>
      <c r="HDG43" s="159"/>
      <c r="HDH43" s="159"/>
      <c r="HDI43" s="159"/>
      <c r="HDJ43" s="159"/>
      <c r="HDK43" s="159"/>
      <c r="HDL43" s="159"/>
      <c r="HDM43" s="159"/>
      <c r="HDN43" s="159"/>
      <c r="HDO43" s="159"/>
      <c r="HDP43" s="159"/>
      <c r="HDQ43" s="159"/>
      <c r="HDR43" s="159"/>
      <c r="HDS43" s="159"/>
      <c r="HDT43" s="159"/>
      <c r="HDU43" s="159"/>
      <c r="HDV43" s="159"/>
      <c r="HDW43" s="159"/>
      <c r="HDX43" s="159"/>
      <c r="HDY43" s="159"/>
      <c r="HDZ43" s="159"/>
      <c r="HEA43" s="159"/>
      <c r="HEB43" s="159"/>
      <c r="HEC43" s="159"/>
      <c r="HED43" s="159"/>
      <c r="HEE43" s="159"/>
      <c r="HEF43" s="159"/>
      <c r="HEG43" s="159"/>
      <c r="HEH43" s="159"/>
      <c r="HEI43" s="159"/>
      <c r="HEJ43" s="159"/>
      <c r="HEK43" s="159"/>
      <c r="HEL43" s="159"/>
      <c r="HEM43" s="159"/>
      <c r="HEN43" s="159"/>
      <c r="HEO43" s="159"/>
      <c r="HEP43" s="159"/>
      <c r="HEQ43" s="159"/>
      <c r="HER43" s="159"/>
      <c r="HES43" s="159"/>
      <c r="HET43" s="159"/>
      <c r="HEU43" s="159"/>
      <c r="HEV43" s="159"/>
      <c r="HEW43" s="159"/>
      <c r="HEX43" s="159"/>
      <c r="HEY43" s="159"/>
      <c r="HEZ43" s="159"/>
      <c r="HFA43" s="159"/>
      <c r="HFB43" s="159"/>
      <c r="HFC43" s="159"/>
      <c r="HFD43" s="159"/>
      <c r="HFE43" s="159"/>
      <c r="HFF43" s="159"/>
      <c r="HFG43" s="159"/>
      <c r="HFH43" s="159"/>
      <c r="HFI43" s="159"/>
      <c r="HFJ43" s="159"/>
      <c r="HFK43" s="159"/>
      <c r="HFL43" s="159"/>
      <c r="HFM43" s="159"/>
      <c r="HFN43" s="159"/>
      <c r="HFO43" s="159"/>
      <c r="HFP43" s="159"/>
      <c r="HFQ43" s="159"/>
      <c r="HFR43" s="159"/>
      <c r="HFS43" s="159"/>
      <c r="HFT43" s="159"/>
      <c r="HFU43" s="159"/>
      <c r="HFV43" s="159"/>
      <c r="HFW43" s="159"/>
      <c r="HFX43" s="159"/>
      <c r="HFY43" s="159"/>
      <c r="HFZ43" s="159"/>
      <c r="HGA43" s="159"/>
      <c r="HGB43" s="159"/>
      <c r="HGC43" s="159"/>
      <c r="HGD43" s="159"/>
      <c r="HGE43" s="159"/>
      <c r="HGF43" s="159"/>
      <c r="HGG43" s="159"/>
      <c r="HGH43" s="159"/>
      <c r="HGI43" s="159"/>
      <c r="HGJ43" s="159"/>
      <c r="HGK43" s="159"/>
      <c r="HGL43" s="159"/>
      <c r="HGM43" s="159"/>
      <c r="HGN43" s="159"/>
      <c r="HGO43" s="159"/>
      <c r="HGP43" s="159"/>
      <c r="HGQ43" s="159"/>
      <c r="HGR43" s="159"/>
      <c r="HGS43" s="159"/>
      <c r="HGT43" s="159"/>
      <c r="HGU43" s="159"/>
      <c r="HGV43" s="159"/>
      <c r="HGW43" s="159"/>
      <c r="HGX43" s="159"/>
      <c r="HGY43" s="159"/>
      <c r="HGZ43" s="159"/>
      <c r="HHA43" s="159"/>
      <c r="HHB43" s="159"/>
      <c r="HHC43" s="159"/>
      <c r="HHD43" s="159"/>
      <c r="HHE43" s="159"/>
      <c r="HHF43" s="159"/>
      <c r="HHG43" s="159"/>
      <c r="HHH43" s="159"/>
      <c r="HHI43" s="159"/>
      <c r="HHJ43" s="159"/>
      <c r="HHK43" s="159"/>
      <c r="HHL43" s="159"/>
      <c r="HHM43" s="159"/>
      <c r="HHN43" s="159"/>
      <c r="HHO43" s="159"/>
      <c r="HHP43" s="159"/>
      <c r="HHQ43" s="159"/>
      <c r="HHR43" s="159"/>
      <c r="HHS43" s="159"/>
      <c r="HHT43" s="159"/>
      <c r="HHU43" s="159"/>
      <c r="HHV43" s="159"/>
      <c r="HHW43" s="159"/>
      <c r="HHX43" s="159"/>
      <c r="HHY43" s="159"/>
      <c r="HHZ43" s="159"/>
      <c r="HIA43" s="159"/>
      <c r="HIB43" s="159"/>
      <c r="HIC43" s="159"/>
      <c r="HID43" s="159"/>
      <c r="HIE43" s="159"/>
      <c r="HIF43" s="159"/>
      <c r="HIG43" s="159"/>
      <c r="HIH43" s="159"/>
      <c r="HII43" s="159"/>
      <c r="HIJ43" s="159"/>
      <c r="HIK43" s="159"/>
      <c r="HIL43" s="159"/>
      <c r="HIM43" s="159"/>
      <c r="HIN43" s="159"/>
      <c r="HIO43" s="159"/>
      <c r="HIP43" s="159"/>
      <c r="HIQ43" s="159"/>
      <c r="HIR43" s="159"/>
      <c r="HIS43" s="159"/>
      <c r="HIT43" s="159"/>
      <c r="HIU43" s="159"/>
      <c r="HIV43" s="159"/>
      <c r="HIW43" s="159"/>
      <c r="HIX43" s="159"/>
      <c r="HIY43" s="159"/>
      <c r="HIZ43" s="159"/>
      <c r="HJA43" s="159"/>
      <c r="HJB43" s="159"/>
      <c r="HJC43" s="159"/>
      <c r="HJD43" s="159"/>
      <c r="HJE43" s="159"/>
      <c r="HJF43" s="159"/>
      <c r="HJG43" s="159"/>
      <c r="HJH43" s="159"/>
      <c r="HJI43" s="159"/>
      <c r="HJJ43" s="159"/>
      <c r="HJK43" s="159"/>
      <c r="HJL43" s="159"/>
      <c r="HJM43" s="159"/>
      <c r="HJN43" s="159"/>
      <c r="HJO43" s="159"/>
      <c r="HJP43" s="159"/>
      <c r="HJQ43" s="159"/>
      <c r="HJR43" s="159"/>
      <c r="HJS43" s="159"/>
      <c r="HJT43" s="159"/>
      <c r="HJU43" s="159"/>
      <c r="HJV43" s="159"/>
      <c r="HJW43" s="159"/>
      <c r="HJX43" s="159"/>
      <c r="HJY43" s="159"/>
      <c r="HJZ43" s="159"/>
      <c r="HKA43" s="159"/>
      <c r="HKB43" s="159"/>
      <c r="HKC43" s="159"/>
      <c r="HKD43" s="159"/>
      <c r="HKE43" s="159"/>
      <c r="HKF43" s="159"/>
      <c r="HKG43" s="159"/>
      <c r="HKH43" s="159"/>
      <c r="HKI43" s="159"/>
      <c r="HKJ43" s="159"/>
      <c r="HKK43" s="159"/>
      <c r="HKL43" s="159"/>
      <c r="HKM43" s="159"/>
      <c r="HKN43" s="159"/>
      <c r="HKO43" s="159"/>
      <c r="HKP43" s="159"/>
      <c r="HKQ43" s="159"/>
      <c r="HKR43" s="159"/>
      <c r="HKS43" s="159"/>
      <c r="HKT43" s="159"/>
      <c r="HKU43" s="159"/>
      <c r="HKV43" s="159"/>
      <c r="HKW43" s="159"/>
      <c r="HKX43" s="159"/>
      <c r="HKY43" s="159"/>
      <c r="HKZ43" s="159"/>
      <c r="HLA43" s="159"/>
      <c r="HLB43" s="159"/>
      <c r="HLC43" s="159"/>
      <c r="HLD43" s="159"/>
      <c r="HLE43" s="159"/>
      <c r="HLF43" s="159"/>
      <c r="HLG43" s="159"/>
      <c r="HLH43" s="159"/>
      <c r="HLI43" s="159"/>
      <c r="HLJ43" s="159"/>
      <c r="HLK43" s="159"/>
      <c r="HLL43" s="159"/>
      <c r="HLM43" s="159"/>
      <c r="HLN43" s="159"/>
      <c r="HLO43" s="159"/>
      <c r="HLP43" s="159"/>
      <c r="HLQ43" s="159"/>
      <c r="HLR43" s="159"/>
      <c r="HLS43" s="159"/>
      <c r="HLT43" s="159"/>
      <c r="HLU43" s="159"/>
      <c r="HLV43" s="159"/>
      <c r="HLW43" s="159"/>
      <c r="HLX43" s="159"/>
      <c r="HLY43" s="159"/>
      <c r="HLZ43" s="159"/>
      <c r="HMA43" s="159"/>
      <c r="HMB43" s="159"/>
      <c r="HMC43" s="159"/>
      <c r="HMD43" s="159"/>
      <c r="HME43" s="159"/>
      <c r="HMF43" s="159"/>
      <c r="HMG43" s="159"/>
      <c r="HMH43" s="159"/>
      <c r="HMI43" s="159"/>
      <c r="HMJ43" s="159"/>
      <c r="HMK43" s="159"/>
      <c r="HML43" s="159"/>
      <c r="HMM43" s="159"/>
      <c r="HMN43" s="159"/>
      <c r="HMO43" s="159"/>
      <c r="HMP43" s="159"/>
      <c r="HMQ43" s="159"/>
      <c r="HMR43" s="159"/>
      <c r="HMS43" s="159"/>
      <c r="HMT43" s="159"/>
      <c r="HMU43" s="159"/>
      <c r="HMV43" s="159"/>
      <c r="HMW43" s="159"/>
      <c r="HMX43" s="159"/>
      <c r="HMY43" s="159"/>
      <c r="HMZ43" s="159"/>
      <c r="HNA43" s="159"/>
      <c r="HNB43" s="159"/>
      <c r="HNC43" s="159"/>
      <c r="HND43" s="159"/>
      <c r="HNE43" s="159"/>
      <c r="HNF43" s="159"/>
      <c r="HNG43" s="159"/>
      <c r="HNH43" s="159"/>
      <c r="HNI43" s="159"/>
      <c r="HNJ43" s="159"/>
      <c r="HNK43" s="159"/>
      <c r="HNL43" s="159"/>
      <c r="HNM43" s="159"/>
      <c r="HNN43" s="159"/>
      <c r="HNO43" s="159"/>
      <c r="HNP43" s="159"/>
      <c r="HNQ43" s="159"/>
      <c r="HNR43" s="159"/>
      <c r="HNS43" s="159"/>
      <c r="HNT43" s="159"/>
      <c r="HNU43" s="159"/>
      <c r="HNV43" s="159"/>
      <c r="HNW43" s="159"/>
      <c r="HNX43" s="159"/>
      <c r="HNY43" s="159"/>
      <c r="HNZ43" s="159"/>
      <c r="HOA43" s="159"/>
      <c r="HOB43" s="159"/>
      <c r="HOC43" s="159"/>
      <c r="HOD43" s="159"/>
      <c r="HOE43" s="159"/>
      <c r="HOF43" s="159"/>
      <c r="HOG43" s="159"/>
      <c r="HOH43" s="159"/>
      <c r="HOI43" s="159"/>
      <c r="HOJ43" s="159"/>
      <c r="HOK43" s="159"/>
      <c r="HOL43" s="159"/>
      <c r="HOM43" s="159"/>
      <c r="HON43" s="159"/>
      <c r="HOO43" s="159"/>
      <c r="HOP43" s="159"/>
      <c r="HOQ43" s="159"/>
      <c r="HOR43" s="159"/>
      <c r="HOS43" s="159"/>
      <c r="HOT43" s="159"/>
      <c r="HOU43" s="159"/>
      <c r="HOV43" s="159"/>
      <c r="HOW43" s="159"/>
      <c r="HOX43" s="159"/>
      <c r="HOY43" s="159"/>
      <c r="HOZ43" s="159"/>
      <c r="HPA43" s="159"/>
      <c r="HPB43" s="159"/>
      <c r="HPC43" s="159"/>
      <c r="HPD43" s="159"/>
      <c r="HPE43" s="159"/>
      <c r="HPF43" s="159"/>
      <c r="HPG43" s="159"/>
      <c r="HPH43" s="159"/>
      <c r="HPI43" s="159"/>
      <c r="HPJ43" s="159"/>
      <c r="HPK43" s="159"/>
      <c r="HPL43" s="159"/>
      <c r="HPM43" s="159"/>
      <c r="HPN43" s="159"/>
      <c r="HPO43" s="159"/>
      <c r="HPP43" s="159"/>
      <c r="HPQ43" s="159"/>
      <c r="HPR43" s="159"/>
      <c r="HPS43" s="159"/>
      <c r="HPT43" s="159"/>
      <c r="HPU43" s="159"/>
      <c r="HPV43" s="159"/>
      <c r="HPW43" s="159"/>
      <c r="HPX43" s="159"/>
      <c r="HPY43" s="159"/>
      <c r="HPZ43" s="159"/>
      <c r="HQA43" s="159"/>
      <c r="HQB43" s="159"/>
      <c r="HQC43" s="159"/>
      <c r="HQD43" s="159"/>
      <c r="HQE43" s="159"/>
      <c r="HQF43" s="159"/>
      <c r="HQG43" s="159"/>
      <c r="HQH43" s="159"/>
      <c r="HQI43" s="159"/>
      <c r="HQJ43" s="159"/>
      <c r="HQK43" s="159"/>
      <c r="HQL43" s="159"/>
      <c r="HQM43" s="159"/>
      <c r="HQN43" s="159"/>
      <c r="HQO43" s="159"/>
      <c r="HQP43" s="159"/>
      <c r="HQQ43" s="159"/>
      <c r="HQR43" s="159"/>
      <c r="HQS43" s="159"/>
      <c r="HQT43" s="159"/>
      <c r="HQU43" s="159"/>
      <c r="HQV43" s="159"/>
      <c r="HQW43" s="159"/>
      <c r="HQX43" s="159"/>
      <c r="HQY43" s="159"/>
      <c r="HQZ43" s="159"/>
      <c r="HRA43" s="159"/>
      <c r="HRB43" s="159"/>
      <c r="HRC43" s="159"/>
      <c r="HRD43" s="159"/>
      <c r="HRE43" s="159"/>
      <c r="HRF43" s="159"/>
      <c r="HRG43" s="159"/>
      <c r="HRH43" s="159"/>
      <c r="HRI43" s="159"/>
      <c r="HRJ43" s="159"/>
      <c r="HRK43" s="159"/>
      <c r="HRL43" s="159"/>
      <c r="HRM43" s="159"/>
      <c r="HRN43" s="159"/>
      <c r="HRO43" s="159"/>
      <c r="HRP43" s="159"/>
      <c r="HRQ43" s="159"/>
      <c r="HRR43" s="159"/>
      <c r="HRS43" s="159"/>
      <c r="HRT43" s="159"/>
      <c r="HRU43" s="159"/>
      <c r="HRV43" s="159"/>
      <c r="HRW43" s="159"/>
      <c r="HRX43" s="159"/>
      <c r="HRY43" s="159"/>
      <c r="HRZ43" s="159"/>
      <c r="HSA43" s="159"/>
      <c r="HSB43" s="159"/>
      <c r="HSC43" s="159"/>
      <c r="HSD43" s="159"/>
      <c r="HSE43" s="159"/>
      <c r="HSF43" s="159"/>
      <c r="HSG43" s="159"/>
      <c r="HSH43" s="159"/>
      <c r="HSI43" s="159"/>
      <c r="HSJ43" s="159"/>
      <c r="HSK43" s="159"/>
      <c r="HSL43" s="159"/>
      <c r="HSM43" s="159"/>
      <c r="HSN43" s="159"/>
      <c r="HSO43" s="159"/>
      <c r="HSP43" s="159"/>
      <c r="HSQ43" s="159"/>
      <c r="HSR43" s="159"/>
      <c r="HSS43" s="159"/>
      <c r="HST43" s="159"/>
      <c r="HSU43" s="159"/>
      <c r="HSV43" s="159"/>
      <c r="HSW43" s="159"/>
      <c r="HSX43" s="159"/>
      <c r="HSY43" s="159"/>
      <c r="HSZ43" s="159"/>
      <c r="HTA43" s="159"/>
      <c r="HTB43" s="159"/>
      <c r="HTC43" s="159"/>
      <c r="HTD43" s="159"/>
      <c r="HTE43" s="159"/>
      <c r="HTF43" s="159"/>
      <c r="HTG43" s="159"/>
      <c r="HTH43" s="159"/>
      <c r="HTI43" s="159"/>
      <c r="HTJ43" s="159"/>
      <c r="HTK43" s="159"/>
      <c r="HTL43" s="159"/>
      <c r="HTM43" s="159"/>
      <c r="HTN43" s="159"/>
      <c r="HTO43" s="159"/>
      <c r="HTP43" s="159"/>
      <c r="HTQ43" s="159"/>
      <c r="HTR43" s="159"/>
      <c r="HTS43" s="159"/>
      <c r="HTT43" s="159"/>
      <c r="HTU43" s="159"/>
      <c r="HTV43" s="159"/>
      <c r="HTW43" s="159"/>
      <c r="HTX43" s="159"/>
      <c r="HTY43" s="159"/>
      <c r="HTZ43" s="159"/>
      <c r="HUA43" s="159"/>
      <c r="HUB43" s="159"/>
      <c r="HUC43" s="159"/>
      <c r="HUD43" s="159"/>
      <c r="HUE43" s="159"/>
      <c r="HUF43" s="159"/>
      <c r="HUG43" s="159"/>
      <c r="HUH43" s="159"/>
      <c r="HUI43" s="159"/>
      <c r="HUJ43" s="159"/>
      <c r="HUK43" s="159"/>
      <c r="HUL43" s="159"/>
      <c r="HUM43" s="159"/>
      <c r="HUN43" s="159"/>
      <c r="HUO43" s="159"/>
      <c r="HUP43" s="159"/>
      <c r="HUQ43" s="159"/>
      <c r="HUR43" s="159"/>
      <c r="HUS43" s="159"/>
      <c r="HUT43" s="159"/>
      <c r="HUU43" s="159"/>
      <c r="HUV43" s="159"/>
      <c r="HUW43" s="159"/>
      <c r="HUX43" s="159"/>
      <c r="HUY43" s="159"/>
      <c r="HUZ43" s="159"/>
      <c r="HVA43" s="159"/>
      <c r="HVB43" s="159"/>
      <c r="HVC43" s="159"/>
      <c r="HVD43" s="159"/>
      <c r="HVE43" s="159"/>
      <c r="HVF43" s="159"/>
      <c r="HVG43" s="159"/>
      <c r="HVH43" s="159"/>
      <c r="HVI43" s="159"/>
      <c r="HVJ43" s="159"/>
      <c r="HVK43" s="159"/>
      <c r="HVL43" s="159"/>
      <c r="HVM43" s="159"/>
      <c r="HVN43" s="159"/>
      <c r="HVO43" s="159"/>
      <c r="HVP43" s="159"/>
      <c r="HVQ43" s="159"/>
      <c r="HVR43" s="159"/>
      <c r="HVS43" s="159"/>
      <c r="HVT43" s="159"/>
      <c r="HVU43" s="159"/>
      <c r="HVV43" s="159"/>
      <c r="HVW43" s="159"/>
      <c r="HVX43" s="159"/>
      <c r="HVY43" s="159"/>
      <c r="HVZ43" s="159"/>
      <c r="HWA43" s="159"/>
      <c r="HWB43" s="159"/>
      <c r="HWC43" s="159"/>
      <c r="HWD43" s="159"/>
      <c r="HWE43" s="159"/>
      <c r="HWF43" s="159"/>
      <c r="HWG43" s="159"/>
      <c r="HWH43" s="159"/>
      <c r="HWI43" s="159"/>
      <c r="HWJ43" s="159"/>
      <c r="HWK43" s="159"/>
      <c r="HWL43" s="159"/>
      <c r="HWM43" s="159"/>
      <c r="HWN43" s="159"/>
      <c r="HWO43" s="159"/>
      <c r="HWP43" s="159"/>
      <c r="HWQ43" s="159"/>
      <c r="HWR43" s="159"/>
      <c r="HWS43" s="159"/>
      <c r="HWT43" s="159"/>
      <c r="HWU43" s="159"/>
      <c r="HWV43" s="159"/>
      <c r="HWW43" s="159"/>
      <c r="HWX43" s="159"/>
      <c r="HWY43" s="159"/>
      <c r="HWZ43" s="159"/>
      <c r="HXA43" s="159"/>
      <c r="HXB43" s="159"/>
      <c r="HXC43" s="159"/>
      <c r="HXD43" s="159"/>
      <c r="HXE43" s="159"/>
      <c r="HXF43" s="159"/>
      <c r="HXG43" s="159"/>
      <c r="HXH43" s="159"/>
      <c r="HXI43" s="159"/>
      <c r="HXJ43" s="159"/>
      <c r="HXK43" s="159"/>
      <c r="HXL43" s="159"/>
      <c r="HXM43" s="159"/>
      <c r="HXN43" s="159"/>
      <c r="HXO43" s="159"/>
      <c r="HXP43" s="159"/>
      <c r="HXQ43" s="159"/>
      <c r="HXR43" s="159"/>
      <c r="HXS43" s="159"/>
      <c r="HXT43" s="159"/>
      <c r="HXU43" s="159"/>
      <c r="HXV43" s="159"/>
      <c r="HXW43" s="159"/>
      <c r="HXX43" s="159"/>
      <c r="HXY43" s="159"/>
      <c r="HXZ43" s="159"/>
      <c r="HYA43" s="159"/>
      <c r="HYB43" s="159"/>
      <c r="HYC43" s="159"/>
      <c r="HYD43" s="159"/>
      <c r="HYE43" s="159"/>
      <c r="HYF43" s="159"/>
      <c r="HYG43" s="159"/>
      <c r="HYH43" s="159"/>
      <c r="HYI43" s="159"/>
      <c r="HYJ43" s="159"/>
      <c r="HYK43" s="159"/>
      <c r="HYL43" s="159"/>
      <c r="HYM43" s="159"/>
      <c r="HYN43" s="159"/>
      <c r="HYO43" s="159"/>
      <c r="HYP43" s="159"/>
      <c r="HYQ43" s="159"/>
      <c r="HYR43" s="159"/>
      <c r="HYS43" s="159"/>
      <c r="HYT43" s="159"/>
      <c r="HYU43" s="159"/>
      <c r="HYV43" s="159"/>
      <c r="HYW43" s="159"/>
      <c r="HYX43" s="159"/>
      <c r="HYY43" s="159"/>
      <c r="HYZ43" s="159"/>
      <c r="HZA43" s="159"/>
      <c r="HZB43" s="159"/>
      <c r="HZC43" s="159"/>
      <c r="HZD43" s="159"/>
      <c r="HZE43" s="159"/>
      <c r="HZF43" s="159"/>
      <c r="HZG43" s="159"/>
      <c r="HZH43" s="159"/>
      <c r="HZI43" s="159"/>
      <c r="HZJ43" s="159"/>
      <c r="HZK43" s="159"/>
      <c r="HZL43" s="159"/>
      <c r="HZM43" s="159"/>
      <c r="HZN43" s="159"/>
      <c r="HZO43" s="159"/>
      <c r="HZP43" s="159"/>
      <c r="HZQ43" s="159"/>
      <c r="HZR43" s="159"/>
      <c r="HZS43" s="159"/>
      <c r="HZT43" s="159"/>
      <c r="HZU43" s="159"/>
      <c r="HZV43" s="159"/>
      <c r="HZW43" s="159"/>
      <c r="HZX43" s="159"/>
      <c r="HZY43" s="159"/>
      <c r="HZZ43" s="159"/>
      <c r="IAA43" s="159"/>
      <c r="IAB43" s="159"/>
      <c r="IAC43" s="159"/>
      <c r="IAD43" s="159"/>
      <c r="IAE43" s="159"/>
      <c r="IAF43" s="159"/>
      <c r="IAG43" s="159"/>
      <c r="IAH43" s="159"/>
      <c r="IAI43" s="159"/>
      <c r="IAJ43" s="159"/>
      <c r="IAK43" s="159"/>
      <c r="IAL43" s="159"/>
      <c r="IAM43" s="159"/>
      <c r="IAN43" s="159"/>
      <c r="IAO43" s="159"/>
      <c r="IAP43" s="159"/>
      <c r="IAQ43" s="159"/>
      <c r="IAR43" s="159"/>
      <c r="IAS43" s="159"/>
      <c r="IAT43" s="159"/>
      <c r="IAU43" s="159"/>
      <c r="IAV43" s="159"/>
      <c r="IAW43" s="159"/>
      <c r="IAX43" s="159"/>
      <c r="IAY43" s="159"/>
      <c r="IAZ43" s="159"/>
      <c r="IBA43" s="159"/>
      <c r="IBB43" s="159"/>
      <c r="IBC43" s="159"/>
      <c r="IBD43" s="159"/>
      <c r="IBE43" s="159"/>
      <c r="IBF43" s="159"/>
      <c r="IBG43" s="159"/>
      <c r="IBH43" s="159"/>
      <c r="IBI43" s="159"/>
      <c r="IBJ43" s="159"/>
      <c r="IBK43" s="159"/>
      <c r="IBL43" s="159"/>
      <c r="IBM43" s="159"/>
      <c r="IBN43" s="159"/>
      <c r="IBO43" s="159"/>
      <c r="IBP43" s="159"/>
      <c r="IBQ43" s="159"/>
      <c r="IBR43" s="159"/>
      <c r="IBS43" s="159"/>
      <c r="IBT43" s="159"/>
      <c r="IBU43" s="159"/>
      <c r="IBV43" s="159"/>
      <c r="IBW43" s="159"/>
      <c r="IBX43" s="159"/>
      <c r="IBY43" s="159"/>
      <c r="IBZ43" s="159"/>
      <c r="ICA43" s="159"/>
      <c r="ICB43" s="159"/>
      <c r="ICC43" s="159"/>
      <c r="ICD43" s="159"/>
      <c r="ICE43" s="159"/>
      <c r="ICF43" s="159"/>
      <c r="ICG43" s="159"/>
      <c r="ICH43" s="159"/>
      <c r="ICI43" s="159"/>
      <c r="ICJ43" s="159"/>
      <c r="ICK43" s="159"/>
      <c r="ICL43" s="159"/>
      <c r="ICM43" s="159"/>
      <c r="ICN43" s="159"/>
      <c r="ICO43" s="159"/>
      <c r="ICP43" s="159"/>
      <c r="ICQ43" s="159"/>
      <c r="ICR43" s="159"/>
      <c r="ICS43" s="159"/>
      <c r="ICT43" s="159"/>
      <c r="ICU43" s="159"/>
      <c r="ICV43" s="159"/>
      <c r="ICW43" s="159"/>
      <c r="ICX43" s="159"/>
      <c r="ICY43" s="159"/>
      <c r="ICZ43" s="159"/>
      <c r="IDA43" s="159"/>
      <c r="IDB43" s="159"/>
      <c r="IDC43" s="159"/>
      <c r="IDD43" s="159"/>
      <c r="IDE43" s="159"/>
      <c r="IDF43" s="159"/>
      <c r="IDG43" s="159"/>
      <c r="IDH43" s="159"/>
      <c r="IDI43" s="159"/>
      <c r="IDJ43" s="159"/>
      <c r="IDK43" s="159"/>
      <c r="IDL43" s="159"/>
      <c r="IDM43" s="159"/>
      <c r="IDN43" s="159"/>
      <c r="IDO43" s="159"/>
      <c r="IDP43" s="159"/>
      <c r="IDQ43" s="159"/>
      <c r="IDR43" s="159"/>
      <c r="IDS43" s="159"/>
      <c r="IDT43" s="159"/>
      <c r="IDU43" s="159"/>
      <c r="IDV43" s="159"/>
      <c r="IDW43" s="159"/>
      <c r="IDX43" s="159"/>
      <c r="IDY43" s="159"/>
      <c r="IDZ43" s="159"/>
      <c r="IEA43" s="159"/>
      <c r="IEB43" s="159"/>
      <c r="IEC43" s="159"/>
      <c r="IED43" s="159"/>
      <c r="IEE43" s="159"/>
      <c r="IEF43" s="159"/>
      <c r="IEG43" s="159"/>
      <c r="IEH43" s="159"/>
      <c r="IEI43" s="159"/>
      <c r="IEJ43" s="159"/>
      <c r="IEK43" s="159"/>
      <c r="IEL43" s="159"/>
      <c r="IEM43" s="159"/>
      <c r="IEN43" s="159"/>
      <c r="IEO43" s="159"/>
      <c r="IEP43" s="159"/>
      <c r="IEQ43" s="159"/>
      <c r="IER43" s="159"/>
      <c r="IES43" s="159"/>
      <c r="IET43" s="159"/>
      <c r="IEU43" s="159"/>
      <c r="IEV43" s="159"/>
      <c r="IEW43" s="159"/>
      <c r="IEX43" s="159"/>
      <c r="IEY43" s="159"/>
      <c r="IEZ43" s="159"/>
      <c r="IFA43" s="159"/>
      <c r="IFB43" s="159"/>
      <c r="IFC43" s="159"/>
      <c r="IFD43" s="159"/>
      <c r="IFE43" s="159"/>
      <c r="IFF43" s="159"/>
      <c r="IFG43" s="159"/>
      <c r="IFH43" s="159"/>
      <c r="IFI43" s="159"/>
      <c r="IFJ43" s="159"/>
      <c r="IFK43" s="159"/>
      <c r="IFL43" s="159"/>
      <c r="IFM43" s="159"/>
      <c r="IFN43" s="159"/>
      <c r="IFO43" s="159"/>
      <c r="IFP43" s="159"/>
      <c r="IFQ43" s="159"/>
      <c r="IFR43" s="159"/>
      <c r="IFS43" s="159"/>
      <c r="IFT43" s="159"/>
      <c r="IFU43" s="159"/>
      <c r="IFV43" s="159"/>
      <c r="IFW43" s="159"/>
      <c r="IFX43" s="159"/>
      <c r="IFY43" s="159"/>
      <c r="IFZ43" s="159"/>
      <c r="IGA43" s="159"/>
      <c r="IGB43" s="159"/>
      <c r="IGC43" s="159"/>
      <c r="IGD43" s="159"/>
      <c r="IGE43" s="159"/>
      <c r="IGF43" s="159"/>
      <c r="IGG43" s="159"/>
      <c r="IGH43" s="159"/>
      <c r="IGI43" s="159"/>
      <c r="IGJ43" s="159"/>
      <c r="IGK43" s="159"/>
      <c r="IGL43" s="159"/>
      <c r="IGM43" s="159"/>
      <c r="IGN43" s="159"/>
      <c r="IGO43" s="159"/>
      <c r="IGP43" s="159"/>
      <c r="IGQ43" s="159"/>
      <c r="IGR43" s="159"/>
      <c r="IGS43" s="159"/>
      <c r="IGT43" s="159"/>
      <c r="IGU43" s="159"/>
      <c r="IGV43" s="159"/>
      <c r="IGW43" s="159"/>
      <c r="IGX43" s="159"/>
      <c r="IGY43" s="159"/>
      <c r="IGZ43" s="159"/>
      <c r="IHA43" s="159"/>
      <c r="IHB43" s="159"/>
      <c r="IHC43" s="159"/>
      <c r="IHD43" s="159"/>
      <c r="IHE43" s="159"/>
      <c r="IHF43" s="159"/>
      <c r="IHG43" s="159"/>
      <c r="IHH43" s="159"/>
      <c r="IHI43" s="159"/>
      <c r="IHJ43" s="159"/>
      <c r="IHK43" s="159"/>
      <c r="IHL43" s="159"/>
      <c r="IHM43" s="159"/>
      <c r="IHN43" s="159"/>
      <c r="IHO43" s="159"/>
      <c r="IHP43" s="159"/>
      <c r="IHQ43" s="159"/>
      <c r="IHR43" s="159"/>
      <c r="IHS43" s="159"/>
      <c r="IHT43" s="159"/>
      <c r="IHU43" s="159"/>
      <c r="IHV43" s="159"/>
      <c r="IHW43" s="159"/>
      <c r="IHX43" s="159"/>
      <c r="IHY43" s="159"/>
      <c r="IHZ43" s="159"/>
      <c r="IIA43" s="159"/>
      <c r="IIB43" s="159"/>
      <c r="IIC43" s="159"/>
      <c r="IID43" s="159"/>
      <c r="IIE43" s="159"/>
      <c r="IIF43" s="159"/>
      <c r="IIG43" s="159"/>
      <c r="IIH43" s="159"/>
      <c r="III43" s="159"/>
      <c r="IIJ43" s="159"/>
      <c r="IIK43" s="159"/>
      <c r="IIL43" s="159"/>
      <c r="IIM43" s="159"/>
      <c r="IIN43" s="159"/>
      <c r="IIO43" s="159"/>
      <c r="IIP43" s="159"/>
      <c r="IIQ43" s="159"/>
      <c r="IIR43" s="159"/>
      <c r="IIS43" s="159"/>
      <c r="IIT43" s="159"/>
      <c r="IIU43" s="159"/>
      <c r="IIV43" s="159"/>
      <c r="IIW43" s="159"/>
      <c r="IIX43" s="159"/>
      <c r="IIY43" s="159"/>
      <c r="IIZ43" s="159"/>
      <c r="IJA43" s="159"/>
      <c r="IJB43" s="159"/>
      <c r="IJC43" s="159"/>
      <c r="IJD43" s="159"/>
      <c r="IJE43" s="159"/>
      <c r="IJF43" s="159"/>
      <c r="IJG43" s="159"/>
      <c r="IJH43" s="159"/>
      <c r="IJI43" s="159"/>
      <c r="IJJ43" s="159"/>
      <c r="IJK43" s="159"/>
      <c r="IJL43" s="159"/>
      <c r="IJM43" s="159"/>
      <c r="IJN43" s="159"/>
      <c r="IJO43" s="159"/>
      <c r="IJP43" s="159"/>
      <c r="IJQ43" s="159"/>
      <c r="IJR43" s="159"/>
      <c r="IJS43" s="159"/>
      <c r="IJT43" s="159"/>
      <c r="IJU43" s="159"/>
      <c r="IJV43" s="159"/>
      <c r="IJW43" s="159"/>
      <c r="IJX43" s="159"/>
      <c r="IJY43" s="159"/>
      <c r="IJZ43" s="159"/>
      <c r="IKA43" s="159"/>
      <c r="IKB43" s="159"/>
      <c r="IKC43" s="159"/>
      <c r="IKD43" s="159"/>
      <c r="IKE43" s="159"/>
      <c r="IKF43" s="159"/>
      <c r="IKG43" s="159"/>
      <c r="IKH43" s="159"/>
      <c r="IKI43" s="159"/>
      <c r="IKJ43" s="159"/>
      <c r="IKK43" s="159"/>
      <c r="IKL43" s="159"/>
      <c r="IKM43" s="159"/>
      <c r="IKN43" s="159"/>
      <c r="IKO43" s="159"/>
      <c r="IKP43" s="159"/>
      <c r="IKQ43" s="159"/>
      <c r="IKR43" s="159"/>
      <c r="IKS43" s="159"/>
      <c r="IKT43" s="159"/>
      <c r="IKU43" s="159"/>
      <c r="IKV43" s="159"/>
      <c r="IKW43" s="159"/>
      <c r="IKX43" s="159"/>
      <c r="IKY43" s="159"/>
      <c r="IKZ43" s="159"/>
      <c r="ILA43" s="159"/>
      <c r="ILB43" s="159"/>
      <c r="ILC43" s="159"/>
      <c r="ILD43" s="159"/>
      <c r="ILE43" s="159"/>
      <c r="ILF43" s="159"/>
      <c r="ILG43" s="159"/>
      <c r="ILH43" s="159"/>
      <c r="ILI43" s="159"/>
      <c r="ILJ43" s="159"/>
      <c r="ILK43" s="159"/>
      <c r="ILL43" s="159"/>
      <c r="ILM43" s="159"/>
      <c r="ILN43" s="159"/>
      <c r="ILO43" s="159"/>
      <c r="ILP43" s="159"/>
      <c r="ILQ43" s="159"/>
      <c r="ILR43" s="159"/>
      <c r="ILS43" s="159"/>
      <c r="ILT43" s="159"/>
      <c r="ILU43" s="159"/>
      <c r="ILV43" s="159"/>
      <c r="ILW43" s="159"/>
      <c r="ILX43" s="159"/>
      <c r="ILY43" s="159"/>
      <c r="ILZ43" s="159"/>
      <c r="IMA43" s="159"/>
      <c r="IMB43" s="159"/>
      <c r="IMC43" s="159"/>
      <c r="IMD43" s="159"/>
      <c r="IME43" s="159"/>
      <c r="IMF43" s="159"/>
      <c r="IMG43" s="159"/>
      <c r="IMH43" s="159"/>
      <c r="IMI43" s="159"/>
      <c r="IMJ43" s="159"/>
      <c r="IMK43" s="159"/>
      <c r="IML43" s="159"/>
      <c r="IMM43" s="159"/>
      <c r="IMN43" s="159"/>
      <c r="IMO43" s="159"/>
      <c r="IMP43" s="159"/>
      <c r="IMQ43" s="159"/>
      <c r="IMR43" s="159"/>
      <c r="IMS43" s="159"/>
      <c r="IMT43" s="159"/>
      <c r="IMU43" s="159"/>
      <c r="IMV43" s="159"/>
      <c r="IMW43" s="159"/>
      <c r="IMX43" s="159"/>
      <c r="IMY43" s="159"/>
      <c r="IMZ43" s="159"/>
      <c r="INA43" s="159"/>
      <c r="INB43" s="159"/>
      <c r="INC43" s="159"/>
      <c r="IND43" s="159"/>
      <c r="INE43" s="159"/>
      <c r="INF43" s="159"/>
      <c r="ING43" s="159"/>
      <c r="INH43" s="159"/>
      <c r="INI43" s="159"/>
      <c r="INJ43" s="159"/>
      <c r="INK43" s="159"/>
      <c r="INL43" s="159"/>
      <c r="INM43" s="159"/>
      <c r="INN43" s="159"/>
      <c r="INO43" s="159"/>
      <c r="INP43" s="159"/>
      <c r="INQ43" s="159"/>
      <c r="INR43" s="159"/>
      <c r="INS43" s="159"/>
      <c r="INT43" s="159"/>
      <c r="INU43" s="159"/>
      <c r="INV43" s="159"/>
      <c r="INW43" s="159"/>
      <c r="INX43" s="159"/>
      <c r="INY43" s="159"/>
      <c r="INZ43" s="159"/>
      <c r="IOA43" s="159"/>
      <c r="IOB43" s="159"/>
      <c r="IOC43" s="159"/>
      <c r="IOD43" s="159"/>
      <c r="IOE43" s="159"/>
      <c r="IOF43" s="159"/>
      <c r="IOG43" s="159"/>
      <c r="IOH43" s="159"/>
      <c r="IOI43" s="159"/>
      <c r="IOJ43" s="159"/>
      <c r="IOK43" s="159"/>
      <c r="IOL43" s="159"/>
      <c r="IOM43" s="159"/>
      <c r="ION43" s="159"/>
      <c r="IOO43" s="159"/>
      <c r="IOP43" s="159"/>
      <c r="IOQ43" s="159"/>
      <c r="IOR43" s="159"/>
      <c r="IOS43" s="159"/>
      <c r="IOT43" s="159"/>
      <c r="IOU43" s="159"/>
      <c r="IOV43" s="159"/>
      <c r="IOW43" s="159"/>
      <c r="IOX43" s="159"/>
      <c r="IOY43" s="159"/>
      <c r="IOZ43" s="159"/>
      <c r="IPA43" s="159"/>
      <c r="IPB43" s="159"/>
      <c r="IPC43" s="159"/>
      <c r="IPD43" s="159"/>
      <c r="IPE43" s="159"/>
      <c r="IPF43" s="159"/>
      <c r="IPG43" s="159"/>
      <c r="IPH43" s="159"/>
      <c r="IPI43" s="159"/>
      <c r="IPJ43" s="159"/>
      <c r="IPK43" s="159"/>
      <c r="IPL43" s="159"/>
      <c r="IPM43" s="159"/>
      <c r="IPN43" s="159"/>
      <c r="IPO43" s="159"/>
      <c r="IPP43" s="159"/>
      <c r="IPQ43" s="159"/>
      <c r="IPR43" s="159"/>
      <c r="IPS43" s="159"/>
      <c r="IPT43" s="159"/>
      <c r="IPU43" s="159"/>
      <c r="IPV43" s="159"/>
      <c r="IPW43" s="159"/>
      <c r="IPX43" s="159"/>
      <c r="IPY43" s="159"/>
      <c r="IPZ43" s="159"/>
      <c r="IQA43" s="159"/>
      <c r="IQB43" s="159"/>
      <c r="IQC43" s="159"/>
      <c r="IQD43" s="159"/>
      <c r="IQE43" s="159"/>
      <c r="IQF43" s="159"/>
      <c r="IQG43" s="159"/>
      <c r="IQH43" s="159"/>
      <c r="IQI43" s="159"/>
      <c r="IQJ43" s="159"/>
      <c r="IQK43" s="159"/>
      <c r="IQL43" s="159"/>
      <c r="IQM43" s="159"/>
      <c r="IQN43" s="159"/>
      <c r="IQO43" s="159"/>
      <c r="IQP43" s="159"/>
      <c r="IQQ43" s="159"/>
      <c r="IQR43" s="159"/>
      <c r="IQS43" s="159"/>
      <c r="IQT43" s="159"/>
      <c r="IQU43" s="159"/>
      <c r="IQV43" s="159"/>
      <c r="IQW43" s="159"/>
      <c r="IQX43" s="159"/>
      <c r="IQY43" s="159"/>
      <c r="IQZ43" s="159"/>
      <c r="IRA43" s="159"/>
      <c r="IRB43" s="159"/>
      <c r="IRC43" s="159"/>
      <c r="IRD43" s="159"/>
      <c r="IRE43" s="159"/>
      <c r="IRF43" s="159"/>
      <c r="IRG43" s="159"/>
      <c r="IRH43" s="159"/>
      <c r="IRI43" s="159"/>
      <c r="IRJ43" s="159"/>
      <c r="IRK43" s="159"/>
      <c r="IRL43" s="159"/>
      <c r="IRM43" s="159"/>
      <c r="IRN43" s="159"/>
      <c r="IRO43" s="159"/>
      <c r="IRP43" s="159"/>
      <c r="IRQ43" s="159"/>
      <c r="IRR43" s="159"/>
      <c r="IRS43" s="159"/>
      <c r="IRT43" s="159"/>
      <c r="IRU43" s="159"/>
      <c r="IRV43" s="159"/>
      <c r="IRW43" s="159"/>
      <c r="IRX43" s="159"/>
      <c r="IRY43" s="159"/>
      <c r="IRZ43" s="159"/>
      <c r="ISA43" s="159"/>
      <c r="ISB43" s="159"/>
      <c r="ISC43" s="159"/>
      <c r="ISD43" s="159"/>
      <c r="ISE43" s="159"/>
      <c r="ISF43" s="159"/>
      <c r="ISG43" s="159"/>
      <c r="ISH43" s="159"/>
      <c r="ISI43" s="159"/>
      <c r="ISJ43" s="159"/>
      <c r="ISK43" s="159"/>
      <c r="ISL43" s="159"/>
      <c r="ISM43" s="159"/>
      <c r="ISN43" s="159"/>
      <c r="ISO43" s="159"/>
      <c r="ISP43" s="159"/>
      <c r="ISQ43" s="159"/>
      <c r="ISR43" s="159"/>
      <c r="ISS43" s="159"/>
      <c r="IST43" s="159"/>
      <c r="ISU43" s="159"/>
      <c r="ISV43" s="159"/>
      <c r="ISW43" s="159"/>
      <c r="ISX43" s="159"/>
      <c r="ISY43" s="159"/>
      <c r="ISZ43" s="159"/>
      <c r="ITA43" s="159"/>
      <c r="ITB43" s="159"/>
      <c r="ITC43" s="159"/>
      <c r="ITD43" s="159"/>
      <c r="ITE43" s="159"/>
      <c r="ITF43" s="159"/>
      <c r="ITG43" s="159"/>
      <c r="ITH43" s="159"/>
      <c r="ITI43" s="159"/>
      <c r="ITJ43" s="159"/>
      <c r="ITK43" s="159"/>
      <c r="ITL43" s="159"/>
      <c r="ITM43" s="159"/>
      <c r="ITN43" s="159"/>
      <c r="ITO43" s="159"/>
      <c r="ITP43" s="159"/>
      <c r="ITQ43" s="159"/>
      <c r="ITR43" s="159"/>
      <c r="ITS43" s="159"/>
      <c r="ITT43" s="159"/>
      <c r="ITU43" s="159"/>
      <c r="ITV43" s="159"/>
      <c r="ITW43" s="159"/>
      <c r="ITX43" s="159"/>
      <c r="ITY43" s="159"/>
      <c r="ITZ43" s="159"/>
      <c r="IUA43" s="159"/>
      <c r="IUB43" s="159"/>
      <c r="IUC43" s="159"/>
      <c r="IUD43" s="159"/>
      <c r="IUE43" s="159"/>
      <c r="IUF43" s="159"/>
      <c r="IUG43" s="159"/>
      <c r="IUH43" s="159"/>
      <c r="IUI43" s="159"/>
      <c r="IUJ43" s="159"/>
      <c r="IUK43" s="159"/>
      <c r="IUL43" s="159"/>
      <c r="IUM43" s="159"/>
      <c r="IUN43" s="159"/>
      <c r="IUO43" s="159"/>
      <c r="IUP43" s="159"/>
      <c r="IUQ43" s="159"/>
      <c r="IUR43" s="159"/>
      <c r="IUS43" s="159"/>
      <c r="IUT43" s="159"/>
      <c r="IUU43" s="159"/>
      <c r="IUV43" s="159"/>
      <c r="IUW43" s="159"/>
      <c r="IUX43" s="159"/>
      <c r="IUY43" s="159"/>
      <c r="IUZ43" s="159"/>
      <c r="IVA43" s="159"/>
      <c r="IVB43" s="159"/>
      <c r="IVC43" s="159"/>
      <c r="IVD43" s="159"/>
      <c r="IVE43" s="159"/>
      <c r="IVF43" s="159"/>
      <c r="IVG43" s="159"/>
      <c r="IVH43" s="159"/>
      <c r="IVI43" s="159"/>
      <c r="IVJ43" s="159"/>
      <c r="IVK43" s="159"/>
      <c r="IVL43" s="159"/>
      <c r="IVM43" s="159"/>
      <c r="IVN43" s="159"/>
      <c r="IVO43" s="159"/>
      <c r="IVP43" s="159"/>
      <c r="IVQ43" s="159"/>
      <c r="IVR43" s="159"/>
      <c r="IVS43" s="159"/>
      <c r="IVT43" s="159"/>
      <c r="IVU43" s="159"/>
      <c r="IVV43" s="159"/>
      <c r="IVW43" s="159"/>
      <c r="IVX43" s="159"/>
      <c r="IVY43" s="159"/>
      <c r="IVZ43" s="159"/>
      <c r="IWA43" s="159"/>
      <c r="IWB43" s="159"/>
      <c r="IWC43" s="159"/>
      <c r="IWD43" s="159"/>
      <c r="IWE43" s="159"/>
      <c r="IWF43" s="159"/>
      <c r="IWG43" s="159"/>
      <c r="IWH43" s="159"/>
      <c r="IWI43" s="159"/>
      <c r="IWJ43" s="159"/>
      <c r="IWK43" s="159"/>
      <c r="IWL43" s="159"/>
      <c r="IWM43" s="159"/>
      <c r="IWN43" s="159"/>
      <c r="IWO43" s="159"/>
      <c r="IWP43" s="159"/>
      <c r="IWQ43" s="159"/>
      <c r="IWR43" s="159"/>
      <c r="IWS43" s="159"/>
      <c r="IWT43" s="159"/>
      <c r="IWU43" s="159"/>
      <c r="IWV43" s="159"/>
      <c r="IWW43" s="159"/>
      <c r="IWX43" s="159"/>
      <c r="IWY43" s="159"/>
      <c r="IWZ43" s="159"/>
      <c r="IXA43" s="159"/>
      <c r="IXB43" s="159"/>
      <c r="IXC43" s="159"/>
      <c r="IXD43" s="159"/>
      <c r="IXE43" s="159"/>
      <c r="IXF43" s="159"/>
      <c r="IXG43" s="159"/>
      <c r="IXH43" s="159"/>
      <c r="IXI43" s="159"/>
      <c r="IXJ43" s="159"/>
      <c r="IXK43" s="159"/>
      <c r="IXL43" s="159"/>
      <c r="IXM43" s="159"/>
      <c r="IXN43" s="159"/>
      <c r="IXO43" s="159"/>
      <c r="IXP43" s="159"/>
      <c r="IXQ43" s="159"/>
      <c r="IXR43" s="159"/>
      <c r="IXS43" s="159"/>
      <c r="IXT43" s="159"/>
      <c r="IXU43" s="159"/>
      <c r="IXV43" s="159"/>
      <c r="IXW43" s="159"/>
      <c r="IXX43" s="159"/>
      <c r="IXY43" s="159"/>
      <c r="IXZ43" s="159"/>
      <c r="IYA43" s="159"/>
      <c r="IYB43" s="159"/>
      <c r="IYC43" s="159"/>
      <c r="IYD43" s="159"/>
      <c r="IYE43" s="159"/>
      <c r="IYF43" s="159"/>
      <c r="IYG43" s="159"/>
      <c r="IYH43" s="159"/>
      <c r="IYI43" s="159"/>
      <c r="IYJ43" s="159"/>
      <c r="IYK43" s="159"/>
      <c r="IYL43" s="159"/>
      <c r="IYM43" s="159"/>
      <c r="IYN43" s="159"/>
      <c r="IYO43" s="159"/>
      <c r="IYP43" s="159"/>
      <c r="IYQ43" s="159"/>
      <c r="IYR43" s="159"/>
      <c r="IYS43" s="159"/>
      <c r="IYT43" s="159"/>
      <c r="IYU43" s="159"/>
      <c r="IYV43" s="159"/>
      <c r="IYW43" s="159"/>
      <c r="IYX43" s="159"/>
      <c r="IYY43" s="159"/>
      <c r="IYZ43" s="159"/>
      <c r="IZA43" s="159"/>
      <c r="IZB43" s="159"/>
      <c r="IZC43" s="159"/>
      <c r="IZD43" s="159"/>
      <c r="IZE43" s="159"/>
      <c r="IZF43" s="159"/>
      <c r="IZG43" s="159"/>
      <c r="IZH43" s="159"/>
      <c r="IZI43" s="159"/>
      <c r="IZJ43" s="159"/>
      <c r="IZK43" s="159"/>
      <c r="IZL43" s="159"/>
      <c r="IZM43" s="159"/>
      <c r="IZN43" s="159"/>
      <c r="IZO43" s="159"/>
      <c r="IZP43" s="159"/>
      <c r="IZQ43" s="159"/>
      <c r="IZR43" s="159"/>
      <c r="IZS43" s="159"/>
      <c r="IZT43" s="159"/>
      <c r="IZU43" s="159"/>
      <c r="IZV43" s="159"/>
      <c r="IZW43" s="159"/>
      <c r="IZX43" s="159"/>
      <c r="IZY43" s="159"/>
      <c r="IZZ43" s="159"/>
      <c r="JAA43" s="159"/>
      <c r="JAB43" s="159"/>
      <c r="JAC43" s="159"/>
      <c r="JAD43" s="159"/>
      <c r="JAE43" s="159"/>
      <c r="JAF43" s="159"/>
      <c r="JAG43" s="159"/>
      <c r="JAH43" s="159"/>
      <c r="JAI43" s="159"/>
      <c r="JAJ43" s="159"/>
      <c r="JAK43" s="159"/>
      <c r="JAL43" s="159"/>
      <c r="JAM43" s="159"/>
      <c r="JAN43" s="159"/>
      <c r="JAO43" s="159"/>
      <c r="JAP43" s="159"/>
      <c r="JAQ43" s="159"/>
      <c r="JAR43" s="159"/>
      <c r="JAS43" s="159"/>
      <c r="JAT43" s="159"/>
      <c r="JAU43" s="159"/>
      <c r="JAV43" s="159"/>
      <c r="JAW43" s="159"/>
      <c r="JAX43" s="159"/>
      <c r="JAY43" s="159"/>
      <c r="JAZ43" s="159"/>
      <c r="JBA43" s="159"/>
      <c r="JBB43" s="159"/>
      <c r="JBC43" s="159"/>
      <c r="JBD43" s="159"/>
      <c r="JBE43" s="159"/>
      <c r="JBF43" s="159"/>
      <c r="JBG43" s="159"/>
      <c r="JBH43" s="159"/>
      <c r="JBI43" s="159"/>
      <c r="JBJ43" s="159"/>
      <c r="JBK43" s="159"/>
      <c r="JBL43" s="159"/>
      <c r="JBM43" s="159"/>
      <c r="JBN43" s="159"/>
      <c r="JBO43" s="159"/>
      <c r="JBP43" s="159"/>
      <c r="JBQ43" s="159"/>
      <c r="JBR43" s="159"/>
      <c r="JBS43" s="159"/>
      <c r="JBT43" s="159"/>
      <c r="JBU43" s="159"/>
      <c r="JBV43" s="159"/>
      <c r="JBW43" s="159"/>
      <c r="JBX43" s="159"/>
      <c r="JBY43" s="159"/>
      <c r="JBZ43" s="159"/>
      <c r="JCA43" s="159"/>
      <c r="JCB43" s="159"/>
      <c r="JCC43" s="159"/>
      <c r="JCD43" s="159"/>
      <c r="JCE43" s="159"/>
      <c r="JCF43" s="159"/>
      <c r="JCG43" s="159"/>
      <c r="JCH43" s="159"/>
      <c r="JCI43" s="159"/>
      <c r="JCJ43" s="159"/>
      <c r="JCK43" s="159"/>
      <c r="JCL43" s="159"/>
      <c r="JCM43" s="159"/>
      <c r="JCN43" s="159"/>
      <c r="JCO43" s="159"/>
      <c r="JCP43" s="159"/>
      <c r="JCQ43" s="159"/>
      <c r="JCR43" s="159"/>
      <c r="JCS43" s="159"/>
      <c r="JCT43" s="159"/>
      <c r="JCU43" s="159"/>
      <c r="JCV43" s="159"/>
      <c r="JCW43" s="159"/>
      <c r="JCX43" s="159"/>
      <c r="JCY43" s="159"/>
      <c r="JCZ43" s="159"/>
      <c r="JDA43" s="159"/>
      <c r="JDB43" s="159"/>
      <c r="JDC43" s="159"/>
      <c r="JDD43" s="159"/>
      <c r="JDE43" s="159"/>
      <c r="JDF43" s="159"/>
      <c r="JDG43" s="159"/>
      <c r="JDH43" s="159"/>
      <c r="JDI43" s="159"/>
      <c r="JDJ43" s="159"/>
      <c r="JDK43" s="159"/>
      <c r="JDL43" s="159"/>
      <c r="JDM43" s="159"/>
      <c r="JDN43" s="159"/>
      <c r="JDO43" s="159"/>
      <c r="JDP43" s="159"/>
      <c r="JDQ43" s="159"/>
      <c r="JDR43" s="159"/>
      <c r="JDS43" s="159"/>
      <c r="JDT43" s="159"/>
      <c r="JDU43" s="159"/>
      <c r="JDV43" s="159"/>
      <c r="JDW43" s="159"/>
      <c r="JDX43" s="159"/>
      <c r="JDY43" s="159"/>
      <c r="JDZ43" s="159"/>
      <c r="JEA43" s="159"/>
      <c r="JEB43" s="159"/>
      <c r="JEC43" s="159"/>
      <c r="JED43" s="159"/>
      <c r="JEE43" s="159"/>
      <c r="JEF43" s="159"/>
      <c r="JEG43" s="159"/>
      <c r="JEH43" s="159"/>
      <c r="JEI43" s="159"/>
      <c r="JEJ43" s="159"/>
      <c r="JEK43" s="159"/>
      <c r="JEL43" s="159"/>
      <c r="JEM43" s="159"/>
      <c r="JEN43" s="159"/>
      <c r="JEO43" s="159"/>
      <c r="JEP43" s="159"/>
      <c r="JEQ43" s="159"/>
      <c r="JER43" s="159"/>
      <c r="JES43" s="159"/>
      <c r="JET43" s="159"/>
      <c r="JEU43" s="159"/>
      <c r="JEV43" s="159"/>
      <c r="JEW43" s="159"/>
      <c r="JEX43" s="159"/>
      <c r="JEY43" s="159"/>
      <c r="JEZ43" s="159"/>
      <c r="JFA43" s="159"/>
      <c r="JFB43" s="159"/>
      <c r="JFC43" s="159"/>
      <c r="JFD43" s="159"/>
      <c r="JFE43" s="159"/>
      <c r="JFF43" s="159"/>
      <c r="JFG43" s="159"/>
      <c r="JFH43" s="159"/>
      <c r="JFI43" s="159"/>
      <c r="JFJ43" s="159"/>
      <c r="JFK43" s="159"/>
      <c r="JFL43" s="159"/>
      <c r="JFM43" s="159"/>
      <c r="JFN43" s="159"/>
      <c r="JFO43" s="159"/>
      <c r="JFP43" s="159"/>
      <c r="JFQ43" s="159"/>
      <c r="JFR43" s="159"/>
      <c r="JFS43" s="159"/>
      <c r="JFT43" s="159"/>
      <c r="JFU43" s="159"/>
      <c r="JFV43" s="159"/>
      <c r="JFW43" s="159"/>
      <c r="JFX43" s="159"/>
      <c r="JFY43" s="159"/>
      <c r="JFZ43" s="159"/>
      <c r="JGA43" s="159"/>
      <c r="JGB43" s="159"/>
      <c r="JGC43" s="159"/>
      <c r="JGD43" s="159"/>
      <c r="JGE43" s="159"/>
      <c r="JGF43" s="159"/>
      <c r="JGG43" s="159"/>
      <c r="JGH43" s="159"/>
      <c r="JGI43" s="159"/>
      <c r="JGJ43" s="159"/>
      <c r="JGK43" s="159"/>
      <c r="JGL43" s="159"/>
      <c r="JGM43" s="159"/>
      <c r="JGN43" s="159"/>
      <c r="JGO43" s="159"/>
      <c r="JGP43" s="159"/>
      <c r="JGQ43" s="159"/>
      <c r="JGR43" s="159"/>
      <c r="JGS43" s="159"/>
      <c r="JGT43" s="159"/>
      <c r="JGU43" s="159"/>
      <c r="JGV43" s="159"/>
      <c r="JGW43" s="159"/>
      <c r="JGX43" s="159"/>
      <c r="JGY43" s="159"/>
      <c r="JGZ43" s="159"/>
      <c r="JHA43" s="159"/>
      <c r="JHB43" s="159"/>
      <c r="JHC43" s="159"/>
      <c r="JHD43" s="159"/>
      <c r="JHE43" s="159"/>
      <c r="JHF43" s="159"/>
      <c r="JHG43" s="159"/>
      <c r="JHH43" s="159"/>
      <c r="JHI43" s="159"/>
      <c r="JHJ43" s="159"/>
      <c r="JHK43" s="159"/>
      <c r="JHL43" s="159"/>
      <c r="JHM43" s="159"/>
      <c r="JHN43" s="159"/>
      <c r="JHO43" s="159"/>
      <c r="JHP43" s="159"/>
      <c r="JHQ43" s="159"/>
      <c r="JHR43" s="159"/>
      <c r="JHS43" s="159"/>
      <c r="JHT43" s="159"/>
      <c r="JHU43" s="159"/>
      <c r="JHV43" s="159"/>
      <c r="JHW43" s="159"/>
      <c r="JHX43" s="159"/>
      <c r="JHY43" s="159"/>
      <c r="JHZ43" s="159"/>
      <c r="JIA43" s="159"/>
      <c r="JIB43" s="159"/>
      <c r="JIC43" s="159"/>
      <c r="JID43" s="159"/>
      <c r="JIE43" s="159"/>
      <c r="JIF43" s="159"/>
      <c r="JIG43" s="159"/>
      <c r="JIH43" s="159"/>
      <c r="JII43" s="159"/>
      <c r="JIJ43" s="159"/>
      <c r="JIK43" s="159"/>
      <c r="JIL43" s="159"/>
      <c r="JIM43" s="159"/>
      <c r="JIN43" s="159"/>
      <c r="JIO43" s="159"/>
      <c r="JIP43" s="159"/>
      <c r="JIQ43" s="159"/>
      <c r="JIR43" s="159"/>
      <c r="JIS43" s="159"/>
      <c r="JIT43" s="159"/>
      <c r="JIU43" s="159"/>
      <c r="JIV43" s="159"/>
      <c r="JIW43" s="159"/>
      <c r="JIX43" s="159"/>
      <c r="JIY43" s="159"/>
      <c r="JIZ43" s="159"/>
      <c r="JJA43" s="159"/>
      <c r="JJB43" s="159"/>
      <c r="JJC43" s="159"/>
      <c r="JJD43" s="159"/>
      <c r="JJE43" s="159"/>
      <c r="JJF43" s="159"/>
      <c r="JJG43" s="159"/>
      <c r="JJH43" s="159"/>
      <c r="JJI43" s="159"/>
      <c r="JJJ43" s="159"/>
      <c r="JJK43" s="159"/>
      <c r="JJL43" s="159"/>
      <c r="JJM43" s="159"/>
      <c r="JJN43" s="159"/>
      <c r="JJO43" s="159"/>
      <c r="JJP43" s="159"/>
      <c r="JJQ43" s="159"/>
      <c r="JJR43" s="159"/>
      <c r="JJS43" s="159"/>
      <c r="JJT43" s="159"/>
      <c r="JJU43" s="159"/>
      <c r="JJV43" s="159"/>
      <c r="JJW43" s="159"/>
      <c r="JJX43" s="159"/>
      <c r="JJY43" s="159"/>
      <c r="JJZ43" s="159"/>
      <c r="JKA43" s="159"/>
      <c r="JKB43" s="159"/>
      <c r="JKC43" s="159"/>
      <c r="JKD43" s="159"/>
      <c r="JKE43" s="159"/>
      <c r="JKF43" s="159"/>
      <c r="JKG43" s="159"/>
      <c r="JKH43" s="159"/>
      <c r="JKI43" s="159"/>
      <c r="JKJ43" s="159"/>
      <c r="JKK43" s="159"/>
      <c r="JKL43" s="159"/>
      <c r="JKM43" s="159"/>
      <c r="JKN43" s="159"/>
      <c r="JKO43" s="159"/>
      <c r="JKP43" s="159"/>
      <c r="JKQ43" s="159"/>
      <c r="JKR43" s="159"/>
      <c r="JKS43" s="159"/>
      <c r="JKT43" s="159"/>
      <c r="JKU43" s="159"/>
      <c r="JKV43" s="159"/>
      <c r="JKW43" s="159"/>
      <c r="JKX43" s="159"/>
      <c r="JKY43" s="159"/>
      <c r="JKZ43" s="159"/>
      <c r="JLA43" s="159"/>
      <c r="JLB43" s="159"/>
      <c r="JLC43" s="159"/>
      <c r="JLD43" s="159"/>
      <c r="JLE43" s="159"/>
      <c r="JLF43" s="159"/>
      <c r="JLG43" s="159"/>
      <c r="JLH43" s="159"/>
      <c r="JLI43" s="159"/>
      <c r="JLJ43" s="159"/>
      <c r="JLK43" s="159"/>
      <c r="JLL43" s="159"/>
      <c r="JLM43" s="159"/>
      <c r="JLN43" s="159"/>
      <c r="JLO43" s="159"/>
      <c r="JLP43" s="159"/>
      <c r="JLQ43" s="159"/>
      <c r="JLR43" s="159"/>
      <c r="JLS43" s="159"/>
      <c r="JLT43" s="159"/>
      <c r="JLU43" s="159"/>
      <c r="JLV43" s="159"/>
      <c r="JLW43" s="159"/>
      <c r="JLX43" s="159"/>
      <c r="JLY43" s="159"/>
      <c r="JLZ43" s="159"/>
      <c r="JMA43" s="159"/>
      <c r="JMB43" s="159"/>
      <c r="JMC43" s="159"/>
      <c r="JMD43" s="159"/>
      <c r="JME43" s="159"/>
      <c r="JMF43" s="159"/>
      <c r="JMG43" s="159"/>
      <c r="JMH43" s="159"/>
      <c r="JMI43" s="159"/>
      <c r="JMJ43" s="159"/>
      <c r="JMK43" s="159"/>
      <c r="JML43" s="159"/>
      <c r="JMM43" s="159"/>
      <c r="JMN43" s="159"/>
      <c r="JMO43" s="159"/>
      <c r="JMP43" s="159"/>
      <c r="JMQ43" s="159"/>
      <c r="JMR43" s="159"/>
      <c r="JMS43" s="159"/>
      <c r="JMT43" s="159"/>
      <c r="JMU43" s="159"/>
      <c r="JMV43" s="159"/>
      <c r="JMW43" s="159"/>
      <c r="JMX43" s="159"/>
      <c r="JMY43" s="159"/>
      <c r="JMZ43" s="159"/>
      <c r="JNA43" s="159"/>
      <c r="JNB43" s="159"/>
      <c r="JNC43" s="159"/>
      <c r="JND43" s="159"/>
      <c r="JNE43" s="159"/>
      <c r="JNF43" s="159"/>
      <c r="JNG43" s="159"/>
      <c r="JNH43" s="159"/>
      <c r="JNI43" s="159"/>
      <c r="JNJ43" s="159"/>
      <c r="JNK43" s="159"/>
      <c r="JNL43" s="159"/>
      <c r="JNM43" s="159"/>
      <c r="JNN43" s="159"/>
      <c r="JNO43" s="159"/>
      <c r="JNP43" s="159"/>
      <c r="JNQ43" s="159"/>
      <c r="JNR43" s="159"/>
      <c r="JNS43" s="159"/>
      <c r="JNT43" s="159"/>
      <c r="JNU43" s="159"/>
      <c r="JNV43" s="159"/>
      <c r="JNW43" s="159"/>
      <c r="JNX43" s="159"/>
      <c r="JNY43" s="159"/>
      <c r="JNZ43" s="159"/>
      <c r="JOA43" s="159"/>
      <c r="JOB43" s="159"/>
      <c r="JOC43" s="159"/>
      <c r="JOD43" s="159"/>
      <c r="JOE43" s="159"/>
      <c r="JOF43" s="159"/>
      <c r="JOG43" s="159"/>
      <c r="JOH43" s="159"/>
      <c r="JOI43" s="159"/>
      <c r="JOJ43" s="159"/>
      <c r="JOK43" s="159"/>
      <c r="JOL43" s="159"/>
      <c r="JOM43" s="159"/>
      <c r="JON43" s="159"/>
      <c r="JOO43" s="159"/>
      <c r="JOP43" s="159"/>
      <c r="JOQ43" s="159"/>
      <c r="JOR43" s="159"/>
      <c r="JOS43" s="159"/>
      <c r="JOT43" s="159"/>
      <c r="JOU43" s="159"/>
      <c r="JOV43" s="159"/>
      <c r="JOW43" s="159"/>
      <c r="JOX43" s="159"/>
      <c r="JOY43" s="159"/>
      <c r="JOZ43" s="159"/>
      <c r="JPA43" s="159"/>
      <c r="JPB43" s="159"/>
      <c r="JPC43" s="159"/>
      <c r="JPD43" s="159"/>
      <c r="JPE43" s="159"/>
      <c r="JPF43" s="159"/>
      <c r="JPG43" s="159"/>
      <c r="JPH43" s="159"/>
      <c r="JPI43" s="159"/>
      <c r="JPJ43" s="159"/>
      <c r="JPK43" s="159"/>
      <c r="JPL43" s="159"/>
      <c r="JPM43" s="159"/>
      <c r="JPN43" s="159"/>
      <c r="JPO43" s="159"/>
      <c r="JPP43" s="159"/>
      <c r="JPQ43" s="159"/>
      <c r="JPR43" s="159"/>
      <c r="JPS43" s="159"/>
      <c r="JPT43" s="159"/>
      <c r="JPU43" s="159"/>
      <c r="JPV43" s="159"/>
      <c r="JPW43" s="159"/>
      <c r="JPX43" s="159"/>
      <c r="JPY43" s="159"/>
      <c r="JPZ43" s="159"/>
      <c r="JQA43" s="159"/>
      <c r="JQB43" s="159"/>
      <c r="JQC43" s="159"/>
      <c r="JQD43" s="159"/>
      <c r="JQE43" s="159"/>
      <c r="JQF43" s="159"/>
      <c r="JQG43" s="159"/>
      <c r="JQH43" s="159"/>
      <c r="JQI43" s="159"/>
      <c r="JQJ43" s="159"/>
      <c r="JQK43" s="159"/>
      <c r="JQL43" s="159"/>
      <c r="JQM43" s="159"/>
      <c r="JQN43" s="159"/>
      <c r="JQO43" s="159"/>
      <c r="JQP43" s="159"/>
      <c r="JQQ43" s="159"/>
      <c r="JQR43" s="159"/>
      <c r="JQS43" s="159"/>
      <c r="JQT43" s="159"/>
      <c r="JQU43" s="159"/>
      <c r="JQV43" s="159"/>
      <c r="JQW43" s="159"/>
      <c r="JQX43" s="159"/>
      <c r="JQY43" s="159"/>
      <c r="JQZ43" s="159"/>
      <c r="JRA43" s="159"/>
      <c r="JRB43" s="159"/>
      <c r="JRC43" s="159"/>
      <c r="JRD43" s="159"/>
      <c r="JRE43" s="159"/>
      <c r="JRF43" s="159"/>
      <c r="JRG43" s="159"/>
      <c r="JRH43" s="159"/>
      <c r="JRI43" s="159"/>
      <c r="JRJ43" s="159"/>
      <c r="JRK43" s="159"/>
      <c r="JRL43" s="159"/>
      <c r="JRM43" s="159"/>
      <c r="JRN43" s="159"/>
      <c r="JRO43" s="159"/>
      <c r="JRP43" s="159"/>
      <c r="JRQ43" s="159"/>
      <c r="JRR43" s="159"/>
      <c r="JRS43" s="159"/>
      <c r="JRT43" s="159"/>
      <c r="JRU43" s="159"/>
      <c r="JRV43" s="159"/>
      <c r="JRW43" s="159"/>
      <c r="JRX43" s="159"/>
      <c r="JRY43" s="159"/>
      <c r="JRZ43" s="159"/>
      <c r="JSA43" s="159"/>
      <c r="JSB43" s="159"/>
      <c r="JSC43" s="159"/>
      <c r="JSD43" s="159"/>
      <c r="JSE43" s="159"/>
      <c r="JSF43" s="159"/>
      <c r="JSG43" s="159"/>
      <c r="JSH43" s="159"/>
      <c r="JSI43" s="159"/>
      <c r="JSJ43" s="159"/>
      <c r="JSK43" s="159"/>
      <c r="JSL43" s="159"/>
      <c r="JSM43" s="159"/>
      <c r="JSN43" s="159"/>
      <c r="JSO43" s="159"/>
      <c r="JSP43" s="159"/>
      <c r="JSQ43" s="159"/>
      <c r="JSR43" s="159"/>
      <c r="JSS43" s="159"/>
      <c r="JST43" s="159"/>
      <c r="JSU43" s="159"/>
      <c r="JSV43" s="159"/>
      <c r="JSW43" s="159"/>
      <c r="JSX43" s="159"/>
      <c r="JSY43" s="159"/>
      <c r="JSZ43" s="159"/>
      <c r="JTA43" s="159"/>
      <c r="JTB43" s="159"/>
      <c r="JTC43" s="159"/>
      <c r="JTD43" s="159"/>
      <c r="JTE43" s="159"/>
      <c r="JTF43" s="159"/>
      <c r="JTG43" s="159"/>
      <c r="JTH43" s="159"/>
      <c r="JTI43" s="159"/>
      <c r="JTJ43" s="159"/>
      <c r="JTK43" s="159"/>
      <c r="JTL43" s="159"/>
      <c r="JTM43" s="159"/>
      <c r="JTN43" s="159"/>
      <c r="JTO43" s="159"/>
      <c r="JTP43" s="159"/>
      <c r="JTQ43" s="159"/>
      <c r="JTR43" s="159"/>
      <c r="JTS43" s="159"/>
      <c r="JTT43" s="159"/>
      <c r="JTU43" s="159"/>
      <c r="JTV43" s="159"/>
      <c r="JTW43" s="159"/>
      <c r="JTX43" s="159"/>
      <c r="JTY43" s="159"/>
      <c r="JTZ43" s="159"/>
      <c r="JUA43" s="159"/>
      <c r="JUB43" s="159"/>
      <c r="JUC43" s="159"/>
      <c r="JUD43" s="159"/>
      <c r="JUE43" s="159"/>
      <c r="JUF43" s="159"/>
      <c r="JUG43" s="159"/>
      <c r="JUH43" s="159"/>
      <c r="JUI43" s="159"/>
      <c r="JUJ43" s="159"/>
      <c r="JUK43" s="159"/>
      <c r="JUL43" s="159"/>
      <c r="JUM43" s="159"/>
      <c r="JUN43" s="159"/>
      <c r="JUO43" s="159"/>
      <c r="JUP43" s="159"/>
      <c r="JUQ43" s="159"/>
      <c r="JUR43" s="159"/>
      <c r="JUS43" s="159"/>
      <c r="JUT43" s="159"/>
      <c r="JUU43" s="159"/>
      <c r="JUV43" s="159"/>
      <c r="JUW43" s="159"/>
      <c r="JUX43" s="159"/>
      <c r="JUY43" s="159"/>
      <c r="JUZ43" s="159"/>
      <c r="JVA43" s="159"/>
      <c r="JVB43" s="159"/>
      <c r="JVC43" s="159"/>
      <c r="JVD43" s="159"/>
      <c r="JVE43" s="159"/>
      <c r="JVF43" s="159"/>
      <c r="JVG43" s="159"/>
      <c r="JVH43" s="159"/>
      <c r="JVI43" s="159"/>
      <c r="JVJ43" s="159"/>
      <c r="JVK43" s="159"/>
      <c r="JVL43" s="159"/>
      <c r="JVM43" s="159"/>
      <c r="JVN43" s="159"/>
      <c r="JVO43" s="159"/>
      <c r="JVP43" s="159"/>
      <c r="JVQ43" s="159"/>
      <c r="JVR43" s="159"/>
      <c r="JVS43" s="159"/>
      <c r="JVT43" s="159"/>
      <c r="JVU43" s="159"/>
      <c r="JVV43" s="159"/>
      <c r="JVW43" s="159"/>
      <c r="JVX43" s="159"/>
      <c r="JVY43" s="159"/>
      <c r="JVZ43" s="159"/>
      <c r="JWA43" s="159"/>
      <c r="JWB43" s="159"/>
      <c r="JWC43" s="159"/>
      <c r="JWD43" s="159"/>
      <c r="JWE43" s="159"/>
      <c r="JWF43" s="159"/>
      <c r="JWG43" s="159"/>
      <c r="JWH43" s="159"/>
      <c r="JWI43" s="159"/>
      <c r="JWJ43" s="159"/>
      <c r="JWK43" s="159"/>
      <c r="JWL43" s="159"/>
      <c r="JWM43" s="159"/>
      <c r="JWN43" s="159"/>
      <c r="JWO43" s="159"/>
      <c r="JWP43" s="159"/>
      <c r="JWQ43" s="159"/>
      <c r="JWR43" s="159"/>
      <c r="JWS43" s="159"/>
      <c r="JWT43" s="159"/>
      <c r="JWU43" s="159"/>
      <c r="JWV43" s="159"/>
      <c r="JWW43" s="159"/>
      <c r="JWX43" s="159"/>
      <c r="JWY43" s="159"/>
      <c r="JWZ43" s="159"/>
      <c r="JXA43" s="159"/>
      <c r="JXB43" s="159"/>
      <c r="JXC43" s="159"/>
      <c r="JXD43" s="159"/>
      <c r="JXE43" s="159"/>
      <c r="JXF43" s="159"/>
      <c r="JXG43" s="159"/>
      <c r="JXH43" s="159"/>
      <c r="JXI43" s="159"/>
      <c r="JXJ43" s="159"/>
      <c r="JXK43" s="159"/>
      <c r="JXL43" s="159"/>
      <c r="JXM43" s="159"/>
      <c r="JXN43" s="159"/>
      <c r="JXO43" s="159"/>
      <c r="JXP43" s="159"/>
      <c r="JXQ43" s="159"/>
      <c r="JXR43" s="159"/>
      <c r="JXS43" s="159"/>
      <c r="JXT43" s="159"/>
      <c r="JXU43" s="159"/>
      <c r="JXV43" s="159"/>
      <c r="JXW43" s="159"/>
      <c r="JXX43" s="159"/>
      <c r="JXY43" s="159"/>
      <c r="JXZ43" s="159"/>
      <c r="JYA43" s="159"/>
      <c r="JYB43" s="159"/>
      <c r="JYC43" s="159"/>
      <c r="JYD43" s="159"/>
      <c r="JYE43" s="159"/>
      <c r="JYF43" s="159"/>
      <c r="JYG43" s="159"/>
      <c r="JYH43" s="159"/>
      <c r="JYI43" s="159"/>
      <c r="JYJ43" s="159"/>
      <c r="JYK43" s="159"/>
      <c r="JYL43" s="159"/>
      <c r="JYM43" s="159"/>
      <c r="JYN43" s="159"/>
      <c r="JYO43" s="159"/>
      <c r="JYP43" s="159"/>
      <c r="JYQ43" s="159"/>
      <c r="JYR43" s="159"/>
      <c r="JYS43" s="159"/>
      <c r="JYT43" s="159"/>
      <c r="JYU43" s="159"/>
      <c r="JYV43" s="159"/>
      <c r="JYW43" s="159"/>
      <c r="JYX43" s="159"/>
      <c r="JYY43" s="159"/>
      <c r="JYZ43" s="159"/>
      <c r="JZA43" s="159"/>
      <c r="JZB43" s="159"/>
      <c r="JZC43" s="159"/>
      <c r="JZD43" s="159"/>
      <c r="JZE43" s="159"/>
      <c r="JZF43" s="159"/>
      <c r="JZG43" s="159"/>
      <c r="JZH43" s="159"/>
      <c r="JZI43" s="159"/>
      <c r="JZJ43" s="159"/>
      <c r="JZK43" s="159"/>
      <c r="JZL43" s="159"/>
      <c r="JZM43" s="159"/>
      <c r="JZN43" s="159"/>
      <c r="JZO43" s="159"/>
      <c r="JZP43" s="159"/>
      <c r="JZQ43" s="159"/>
      <c r="JZR43" s="159"/>
      <c r="JZS43" s="159"/>
      <c r="JZT43" s="159"/>
      <c r="JZU43" s="159"/>
      <c r="JZV43" s="159"/>
      <c r="JZW43" s="159"/>
      <c r="JZX43" s="159"/>
      <c r="JZY43" s="159"/>
      <c r="JZZ43" s="159"/>
      <c r="KAA43" s="159"/>
      <c r="KAB43" s="159"/>
      <c r="KAC43" s="159"/>
      <c r="KAD43" s="159"/>
      <c r="KAE43" s="159"/>
      <c r="KAF43" s="159"/>
      <c r="KAG43" s="159"/>
      <c r="KAH43" s="159"/>
      <c r="KAI43" s="159"/>
      <c r="KAJ43" s="159"/>
      <c r="KAK43" s="159"/>
      <c r="KAL43" s="159"/>
      <c r="KAM43" s="159"/>
      <c r="KAN43" s="159"/>
      <c r="KAO43" s="159"/>
      <c r="KAP43" s="159"/>
      <c r="KAQ43" s="159"/>
      <c r="KAR43" s="159"/>
      <c r="KAS43" s="159"/>
      <c r="KAT43" s="159"/>
      <c r="KAU43" s="159"/>
      <c r="KAV43" s="159"/>
      <c r="KAW43" s="159"/>
      <c r="KAX43" s="159"/>
      <c r="KAY43" s="159"/>
      <c r="KAZ43" s="159"/>
      <c r="KBA43" s="159"/>
      <c r="KBB43" s="159"/>
      <c r="KBC43" s="159"/>
      <c r="KBD43" s="159"/>
      <c r="KBE43" s="159"/>
      <c r="KBF43" s="159"/>
      <c r="KBG43" s="159"/>
      <c r="KBH43" s="159"/>
      <c r="KBI43" s="159"/>
      <c r="KBJ43" s="159"/>
      <c r="KBK43" s="159"/>
      <c r="KBL43" s="159"/>
      <c r="KBM43" s="159"/>
      <c r="KBN43" s="159"/>
      <c r="KBO43" s="159"/>
      <c r="KBP43" s="159"/>
      <c r="KBQ43" s="159"/>
      <c r="KBR43" s="159"/>
      <c r="KBS43" s="159"/>
      <c r="KBT43" s="159"/>
      <c r="KBU43" s="159"/>
      <c r="KBV43" s="159"/>
      <c r="KBW43" s="159"/>
      <c r="KBX43" s="159"/>
      <c r="KBY43" s="159"/>
      <c r="KBZ43" s="159"/>
      <c r="KCA43" s="159"/>
      <c r="KCB43" s="159"/>
      <c r="KCC43" s="159"/>
      <c r="KCD43" s="159"/>
      <c r="KCE43" s="159"/>
      <c r="KCF43" s="159"/>
      <c r="KCG43" s="159"/>
      <c r="KCH43" s="159"/>
      <c r="KCI43" s="159"/>
      <c r="KCJ43" s="159"/>
      <c r="KCK43" s="159"/>
      <c r="KCL43" s="159"/>
      <c r="KCM43" s="159"/>
      <c r="KCN43" s="159"/>
      <c r="KCO43" s="159"/>
      <c r="KCP43" s="159"/>
      <c r="KCQ43" s="159"/>
      <c r="KCR43" s="159"/>
      <c r="KCS43" s="159"/>
      <c r="KCT43" s="159"/>
      <c r="KCU43" s="159"/>
      <c r="KCV43" s="159"/>
      <c r="KCW43" s="159"/>
      <c r="KCX43" s="159"/>
      <c r="KCY43" s="159"/>
      <c r="KCZ43" s="159"/>
      <c r="KDA43" s="159"/>
      <c r="KDB43" s="159"/>
      <c r="KDC43" s="159"/>
      <c r="KDD43" s="159"/>
      <c r="KDE43" s="159"/>
      <c r="KDF43" s="159"/>
      <c r="KDG43" s="159"/>
      <c r="KDH43" s="159"/>
      <c r="KDI43" s="159"/>
      <c r="KDJ43" s="159"/>
      <c r="KDK43" s="159"/>
      <c r="KDL43" s="159"/>
      <c r="KDM43" s="159"/>
      <c r="KDN43" s="159"/>
      <c r="KDO43" s="159"/>
      <c r="KDP43" s="159"/>
      <c r="KDQ43" s="159"/>
      <c r="KDR43" s="159"/>
      <c r="KDS43" s="159"/>
      <c r="KDT43" s="159"/>
      <c r="KDU43" s="159"/>
      <c r="KDV43" s="159"/>
      <c r="KDW43" s="159"/>
      <c r="KDX43" s="159"/>
      <c r="KDY43" s="159"/>
      <c r="KDZ43" s="159"/>
      <c r="KEA43" s="159"/>
      <c r="KEB43" s="159"/>
      <c r="KEC43" s="159"/>
      <c r="KED43" s="159"/>
      <c r="KEE43" s="159"/>
      <c r="KEF43" s="159"/>
      <c r="KEG43" s="159"/>
      <c r="KEH43" s="159"/>
      <c r="KEI43" s="159"/>
      <c r="KEJ43" s="159"/>
      <c r="KEK43" s="159"/>
      <c r="KEL43" s="159"/>
      <c r="KEM43" s="159"/>
      <c r="KEN43" s="159"/>
      <c r="KEO43" s="159"/>
      <c r="KEP43" s="159"/>
      <c r="KEQ43" s="159"/>
      <c r="KER43" s="159"/>
      <c r="KES43" s="159"/>
      <c r="KET43" s="159"/>
      <c r="KEU43" s="159"/>
      <c r="KEV43" s="159"/>
      <c r="KEW43" s="159"/>
      <c r="KEX43" s="159"/>
      <c r="KEY43" s="159"/>
      <c r="KEZ43" s="159"/>
      <c r="KFA43" s="159"/>
      <c r="KFB43" s="159"/>
      <c r="KFC43" s="159"/>
      <c r="KFD43" s="159"/>
      <c r="KFE43" s="159"/>
      <c r="KFF43" s="159"/>
      <c r="KFG43" s="159"/>
      <c r="KFH43" s="159"/>
      <c r="KFI43" s="159"/>
      <c r="KFJ43" s="159"/>
      <c r="KFK43" s="159"/>
      <c r="KFL43" s="159"/>
      <c r="KFM43" s="159"/>
      <c r="KFN43" s="159"/>
      <c r="KFO43" s="159"/>
      <c r="KFP43" s="159"/>
      <c r="KFQ43" s="159"/>
      <c r="KFR43" s="159"/>
      <c r="KFS43" s="159"/>
      <c r="KFT43" s="159"/>
      <c r="KFU43" s="159"/>
      <c r="KFV43" s="159"/>
      <c r="KFW43" s="159"/>
      <c r="KFX43" s="159"/>
      <c r="KFY43" s="159"/>
      <c r="KFZ43" s="159"/>
      <c r="KGA43" s="159"/>
      <c r="KGB43" s="159"/>
      <c r="KGC43" s="159"/>
      <c r="KGD43" s="159"/>
      <c r="KGE43" s="159"/>
      <c r="KGF43" s="159"/>
      <c r="KGG43" s="159"/>
      <c r="KGH43" s="159"/>
      <c r="KGI43" s="159"/>
      <c r="KGJ43" s="159"/>
      <c r="KGK43" s="159"/>
      <c r="KGL43" s="159"/>
      <c r="KGM43" s="159"/>
      <c r="KGN43" s="159"/>
      <c r="KGO43" s="159"/>
      <c r="KGP43" s="159"/>
      <c r="KGQ43" s="159"/>
      <c r="KGR43" s="159"/>
      <c r="KGS43" s="159"/>
      <c r="KGT43" s="159"/>
      <c r="KGU43" s="159"/>
      <c r="KGV43" s="159"/>
      <c r="KGW43" s="159"/>
      <c r="KGX43" s="159"/>
      <c r="KGY43" s="159"/>
      <c r="KGZ43" s="159"/>
      <c r="KHA43" s="159"/>
      <c r="KHB43" s="159"/>
      <c r="KHC43" s="159"/>
      <c r="KHD43" s="159"/>
      <c r="KHE43" s="159"/>
      <c r="KHF43" s="159"/>
      <c r="KHG43" s="159"/>
      <c r="KHH43" s="159"/>
      <c r="KHI43" s="159"/>
      <c r="KHJ43" s="159"/>
      <c r="KHK43" s="159"/>
      <c r="KHL43" s="159"/>
      <c r="KHM43" s="159"/>
      <c r="KHN43" s="159"/>
      <c r="KHO43" s="159"/>
      <c r="KHP43" s="159"/>
      <c r="KHQ43" s="159"/>
      <c r="KHR43" s="159"/>
      <c r="KHS43" s="159"/>
      <c r="KHT43" s="159"/>
      <c r="KHU43" s="159"/>
      <c r="KHV43" s="159"/>
      <c r="KHW43" s="159"/>
      <c r="KHX43" s="159"/>
      <c r="KHY43" s="159"/>
      <c r="KHZ43" s="159"/>
      <c r="KIA43" s="159"/>
      <c r="KIB43" s="159"/>
      <c r="KIC43" s="159"/>
      <c r="KID43" s="159"/>
      <c r="KIE43" s="159"/>
      <c r="KIF43" s="159"/>
      <c r="KIG43" s="159"/>
      <c r="KIH43" s="159"/>
      <c r="KII43" s="159"/>
      <c r="KIJ43" s="159"/>
      <c r="KIK43" s="159"/>
      <c r="KIL43" s="159"/>
      <c r="KIM43" s="159"/>
      <c r="KIN43" s="159"/>
      <c r="KIO43" s="159"/>
      <c r="KIP43" s="159"/>
      <c r="KIQ43" s="159"/>
      <c r="KIR43" s="159"/>
      <c r="KIS43" s="159"/>
      <c r="KIT43" s="159"/>
      <c r="KIU43" s="159"/>
      <c r="KIV43" s="159"/>
      <c r="KIW43" s="159"/>
      <c r="KIX43" s="159"/>
      <c r="KIY43" s="159"/>
      <c r="KIZ43" s="159"/>
      <c r="KJA43" s="159"/>
      <c r="KJB43" s="159"/>
      <c r="KJC43" s="159"/>
      <c r="KJD43" s="159"/>
      <c r="KJE43" s="159"/>
      <c r="KJF43" s="159"/>
      <c r="KJG43" s="159"/>
      <c r="KJH43" s="159"/>
      <c r="KJI43" s="159"/>
      <c r="KJJ43" s="159"/>
      <c r="KJK43" s="159"/>
      <c r="KJL43" s="159"/>
      <c r="KJM43" s="159"/>
      <c r="KJN43" s="159"/>
      <c r="KJO43" s="159"/>
      <c r="KJP43" s="159"/>
      <c r="KJQ43" s="159"/>
      <c r="KJR43" s="159"/>
      <c r="KJS43" s="159"/>
      <c r="KJT43" s="159"/>
      <c r="KJU43" s="159"/>
      <c r="KJV43" s="159"/>
      <c r="KJW43" s="159"/>
      <c r="KJX43" s="159"/>
      <c r="KJY43" s="159"/>
      <c r="KJZ43" s="159"/>
      <c r="KKA43" s="159"/>
      <c r="KKB43" s="159"/>
      <c r="KKC43" s="159"/>
      <c r="KKD43" s="159"/>
      <c r="KKE43" s="159"/>
      <c r="KKF43" s="159"/>
      <c r="KKG43" s="159"/>
      <c r="KKH43" s="159"/>
      <c r="KKI43" s="159"/>
      <c r="KKJ43" s="159"/>
      <c r="KKK43" s="159"/>
      <c r="KKL43" s="159"/>
      <c r="KKM43" s="159"/>
      <c r="KKN43" s="159"/>
      <c r="KKO43" s="159"/>
      <c r="KKP43" s="159"/>
      <c r="KKQ43" s="159"/>
      <c r="KKR43" s="159"/>
      <c r="KKS43" s="159"/>
      <c r="KKT43" s="159"/>
      <c r="KKU43" s="159"/>
      <c r="KKV43" s="159"/>
      <c r="KKW43" s="159"/>
      <c r="KKX43" s="159"/>
      <c r="KKY43" s="159"/>
      <c r="KKZ43" s="159"/>
      <c r="KLA43" s="159"/>
      <c r="KLB43" s="159"/>
      <c r="KLC43" s="159"/>
      <c r="KLD43" s="159"/>
      <c r="KLE43" s="159"/>
      <c r="KLF43" s="159"/>
      <c r="KLG43" s="159"/>
      <c r="KLH43" s="159"/>
      <c r="KLI43" s="159"/>
      <c r="KLJ43" s="159"/>
      <c r="KLK43" s="159"/>
      <c r="KLL43" s="159"/>
      <c r="KLM43" s="159"/>
      <c r="KLN43" s="159"/>
      <c r="KLO43" s="159"/>
      <c r="KLP43" s="159"/>
      <c r="KLQ43" s="159"/>
      <c r="KLR43" s="159"/>
      <c r="KLS43" s="159"/>
      <c r="KLT43" s="159"/>
      <c r="KLU43" s="159"/>
      <c r="KLV43" s="159"/>
      <c r="KLW43" s="159"/>
      <c r="KLX43" s="159"/>
      <c r="KLY43" s="159"/>
      <c r="KLZ43" s="159"/>
      <c r="KMA43" s="159"/>
      <c r="KMB43" s="159"/>
      <c r="KMC43" s="159"/>
      <c r="KMD43" s="159"/>
      <c r="KME43" s="159"/>
      <c r="KMF43" s="159"/>
      <c r="KMG43" s="159"/>
      <c r="KMH43" s="159"/>
      <c r="KMI43" s="159"/>
      <c r="KMJ43" s="159"/>
      <c r="KMK43" s="159"/>
      <c r="KML43" s="159"/>
      <c r="KMM43" s="159"/>
      <c r="KMN43" s="159"/>
      <c r="KMO43" s="159"/>
      <c r="KMP43" s="159"/>
      <c r="KMQ43" s="159"/>
      <c r="KMR43" s="159"/>
      <c r="KMS43" s="159"/>
      <c r="KMT43" s="159"/>
      <c r="KMU43" s="159"/>
      <c r="KMV43" s="159"/>
      <c r="KMW43" s="159"/>
      <c r="KMX43" s="159"/>
      <c r="KMY43" s="159"/>
      <c r="KMZ43" s="159"/>
      <c r="KNA43" s="159"/>
      <c r="KNB43" s="159"/>
      <c r="KNC43" s="159"/>
      <c r="KND43" s="159"/>
      <c r="KNE43" s="159"/>
      <c r="KNF43" s="159"/>
      <c r="KNG43" s="159"/>
      <c r="KNH43" s="159"/>
      <c r="KNI43" s="159"/>
      <c r="KNJ43" s="159"/>
      <c r="KNK43" s="159"/>
      <c r="KNL43" s="159"/>
      <c r="KNM43" s="159"/>
      <c r="KNN43" s="159"/>
      <c r="KNO43" s="159"/>
      <c r="KNP43" s="159"/>
      <c r="KNQ43" s="159"/>
      <c r="KNR43" s="159"/>
      <c r="KNS43" s="159"/>
      <c r="KNT43" s="159"/>
      <c r="KNU43" s="159"/>
      <c r="KNV43" s="159"/>
      <c r="KNW43" s="159"/>
      <c r="KNX43" s="159"/>
      <c r="KNY43" s="159"/>
      <c r="KNZ43" s="159"/>
      <c r="KOA43" s="159"/>
      <c r="KOB43" s="159"/>
      <c r="KOC43" s="159"/>
      <c r="KOD43" s="159"/>
      <c r="KOE43" s="159"/>
      <c r="KOF43" s="159"/>
      <c r="KOG43" s="159"/>
      <c r="KOH43" s="159"/>
      <c r="KOI43" s="159"/>
      <c r="KOJ43" s="159"/>
      <c r="KOK43" s="159"/>
      <c r="KOL43" s="159"/>
      <c r="KOM43" s="159"/>
      <c r="KON43" s="159"/>
      <c r="KOO43" s="159"/>
      <c r="KOP43" s="159"/>
      <c r="KOQ43" s="159"/>
      <c r="KOR43" s="159"/>
      <c r="KOS43" s="159"/>
      <c r="KOT43" s="159"/>
      <c r="KOU43" s="159"/>
      <c r="KOV43" s="159"/>
      <c r="KOW43" s="159"/>
      <c r="KOX43" s="159"/>
      <c r="KOY43" s="159"/>
      <c r="KOZ43" s="159"/>
      <c r="KPA43" s="159"/>
      <c r="KPB43" s="159"/>
      <c r="KPC43" s="159"/>
      <c r="KPD43" s="159"/>
      <c r="KPE43" s="159"/>
      <c r="KPF43" s="159"/>
      <c r="KPG43" s="159"/>
      <c r="KPH43" s="159"/>
      <c r="KPI43" s="159"/>
      <c r="KPJ43" s="159"/>
      <c r="KPK43" s="159"/>
      <c r="KPL43" s="159"/>
      <c r="KPM43" s="159"/>
      <c r="KPN43" s="159"/>
      <c r="KPO43" s="159"/>
      <c r="KPP43" s="159"/>
      <c r="KPQ43" s="159"/>
      <c r="KPR43" s="159"/>
      <c r="KPS43" s="159"/>
      <c r="KPT43" s="159"/>
      <c r="KPU43" s="159"/>
      <c r="KPV43" s="159"/>
      <c r="KPW43" s="159"/>
      <c r="KPX43" s="159"/>
      <c r="KPY43" s="159"/>
      <c r="KPZ43" s="159"/>
      <c r="KQA43" s="159"/>
      <c r="KQB43" s="159"/>
      <c r="KQC43" s="159"/>
      <c r="KQD43" s="159"/>
      <c r="KQE43" s="159"/>
      <c r="KQF43" s="159"/>
      <c r="KQG43" s="159"/>
      <c r="KQH43" s="159"/>
      <c r="KQI43" s="159"/>
      <c r="KQJ43" s="159"/>
      <c r="KQK43" s="159"/>
      <c r="KQL43" s="159"/>
      <c r="KQM43" s="159"/>
      <c r="KQN43" s="159"/>
      <c r="KQO43" s="159"/>
      <c r="KQP43" s="159"/>
      <c r="KQQ43" s="159"/>
      <c r="KQR43" s="159"/>
      <c r="KQS43" s="159"/>
      <c r="KQT43" s="159"/>
      <c r="KQU43" s="159"/>
      <c r="KQV43" s="159"/>
      <c r="KQW43" s="159"/>
      <c r="KQX43" s="159"/>
      <c r="KQY43" s="159"/>
      <c r="KQZ43" s="159"/>
      <c r="KRA43" s="159"/>
      <c r="KRB43" s="159"/>
      <c r="KRC43" s="159"/>
      <c r="KRD43" s="159"/>
      <c r="KRE43" s="159"/>
      <c r="KRF43" s="159"/>
      <c r="KRG43" s="159"/>
      <c r="KRH43" s="159"/>
      <c r="KRI43" s="159"/>
      <c r="KRJ43" s="159"/>
      <c r="KRK43" s="159"/>
      <c r="KRL43" s="159"/>
      <c r="KRM43" s="159"/>
      <c r="KRN43" s="159"/>
      <c r="KRO43" s="159"/>
      <c r="KRP43" s="159"/>
      <c r="KRQ43" s="159"/>
      <c r="KRR43" s="159"/>
      <c r="KRS43" s="159"/>
      <c r="KRT43" s="159"/>
      <c r="KRU43" s="159"/>
      <c r="KRV43" s="159"/>
      <c r="KRW43" s="159"/>
      <c r="KRX43" s="159"/>
      <c r="KRY43" s="159"/>
      <c r="KRZ43" s="159"/>
      <c r="KSA43" s="159"/>
      <c r="KSB43" s="159"/>
      <c r="KSC43" s="159"/>
      <c r="KSD43" s="159"/>
      <c r="KSE43" s="159"/>
      <c r="KSF43" s="159"/>
      <c r="KSG43" s="159"/>
      <c r="KSH43" s="159"/>
      <c r="KSI43" s="159"/>
      <c r="KSJ43" s="159"/>
      <c r="KSK43" s="159"/>
      <c r="KSL43" s="159"/>
      <c r="KSM43" s="159"/>
      <c r="KSN43" s="159"/>
      <c r="KSO43" s="159"/>
      <c r="KSP43" s="159"/>
      <c r="KSQ43" s="159"/>
      <c r="KSR43" s="159"/>
      <c r="KSS43" s="159"/>
      <c r="KST43" s="159"/>
      <c r="KSU43" s="159"/>
      <c r="KSV43" s="159"/>
      <c r="KSW43" s="159"/>
      <c r="KSX43" s="159"/>
      <c r="KSY43" s="159"/>
      <c r="KSZ43" s="159"/>
      <c r="KTA43" s="159"/>
      <c r="KTB43" s="159"/>
      <c r="KTC43" s="159"/>
      <c r="KTD43" s="159"/>
      <c r="KTE43" s="159"/>
      <c r="KTF43" s="159"/>
      <c r="KTG43" s="159"/>
      <c r="KTH43" s="159"/>
      <c r="KTI43" s="159"/>
      <c r="KTJ43" s="159"/>
      <c r="KTK43" s="159"/>
      <c r="KTL43" s="159"/>
      <c r="KTM43" s="159"/>
      <c r="KTN43" s="159"/>
      <c r="KTO43" s="159"/>
      <c r="KTP43" s="159"/>
      <c r="KTQ43" s="159"/>
      <c r="KTR43" s="159"/>
      <c r="KTS43" s="159"/>
      <c r="KTT43" s="159"/>
      <c r="KTU43" s="159"/>
      <c r="KTV43" s="159"/>
      <c r="KTW43" s="159"/>
      <c r="KTX43" s="159"/>
      <c r="KTY43" s="159"/>
      <c r="KTZ43" s="159"/>
      <c r="KUA43" s="159"/>
      <c r="KUB43" s="159"/>
      <c r="KUC43" s="159"/>
      <c r="KUD43" s="159"/>
      <c r="KUE43" s="159"/>
      <c r="KUF43" s="159"/>
      <c r="KUG43" s="159"/>
      <c r="KUH43" s="159"/>
      <c r="KUI43" s="159"/>
      <c r="KUJ43" s="159"/>
      <c r="KUK43" s="159"/>
      <c r="KUL43" s="159"/>
      <c r="KUM43" s="159"/>
      <c r="KUN43" s="159"/>
      <c r="KUO43" s="159"/>
      <c r="KUP43" s="159"/>
      <c r="KUQ43" s="159"/>
      <c r="KUR43" s="159"/>
      <c r="KUS43" s="159"/>
      <c r="KUT43" s="159"/>
      <c r="KUU43" s="159"/>
      <c r="KUV43" s="159"/>
      <c r="KUW43" s="159"/>
      <c r="KUX43" s="159"/>
      <c r="KUY43" s="159"/>
      <c r="KUZ43" s="159"/>
      <c r="KVA43" s="159"/>
      <c r="KVB43" s="159"/>
      <c r="KVC43" s="159"/>
      <c r="KVD43" s="159"/>
      <c r="KVE43" s="159"/>
      <c r="KVF43" s="159"/>
      <c r="KVG43" s="159"/>
      <c r="KVH43" s="159"/>
      <c r="KVI43" s="159"/>
      <c r="KVJ43" s="159"/>
      <c r="KVK43" s="159"/>
      <c r="KVL43" s="159"/>
      <c r="KVM43" s="159"/>
      <c r="KVN43" s="159"/>
      <c r="KVO43" s="159"/>
      <c r="KVP43" s="159"/>
      <c r="KVQ43" s="159"/>
      <c r="KVR43" s="159"/>
      <c r="KVS43" s="159"/>
      <c r="KVT43" s="159"/>
      <c r="KVU43" s="159"/>
      <c r="KVV43" s="159"/>
      <c r="KVW43" s="159"/>
      <c r="KVX43" s="159"/>
      <c r="KVY43" s="159"/>
      <c r="KVZ43" s="159"/>
      <c r="KWA43" s="159"/>
      <c r="KWB43" s="159"/>
      <c r="KWC43" s="159"/>
      <c r="KWD43" s="159"/>
      <c r="KWE43" s="159"/>
      <c r="KWF43" s="159"/>
      <c r="KWG43" s="159"/>
      <c r="KWH43" s="159"/>
      <c r="KWI43" s="159"/>
      <c r="KWJ43" s="159"/>
      <c r="KWK43" s="159"/>
      <c r="KWL43" s="159"/>
      <c r="KWM43" s="159"/>
      <c r="KWN43" s="159"/>
      <c r="KWO43" s="159"/>
      <c r="KWP43" s="159"/>
      <c r="KWQ43" s="159"/>
      <c r="KWR43" s="159"/>
      <c r="KWS43" s="159"/>
      <c r="KWT43" s="159"/>
      <c r="KWU43" s="159"/>
      <c r="KWV43" s="159"/>
      <c r="KWW43" s="159"/>
      <c r="KWX43" s="159"/>
      <c r="KWY43" s="159"/>
      <c r="KWZ43" s="159"/>
      <c r="KXA43" s="159"/>
      <c r="KXB43" s="159"/>
      <c r="KXC43" s="159"/>
      <c r="KXD43" s="159"/>
      <c r="KXE43" s="159"/>
      <c r="KXF43" s="159"/>
      <c r="KXG43" s="159"/>
      <c r="KXH43" s="159"/>
      <c r="KXI43" s="159"/>
      <c r="KXJ43" s="159"/>
      <c r="KXK43" s="159"/>
      <c r="KXL43" s="159"/>
      <c r="KXM43" s="159"/>
      <c r="KXN43" s="159"/>
      <c r="KXO43" s="159"/>
      <c r="KXP43" s="159"/>
      <c r="KXQ43" s="159"/>
      <c r="KXR43" s="159"/>
      <c r="KXS43" s="159"/>
      <c r="KXT43" s="159"/>
      <c r="KXU43" s="159"/>
      <c r="KXV43" s="159"/>
      <c r="KXW43" s="159"/>
      <c r="KXX43" s="159"/>
      <c r="KXY43" s="159"/>
      <c r="KXZ43" s="159"/>
      <c r="KYA43" s="159"/>
      <c r="KYB43" s="159"/>
      <c r="KYC43" s="159"/>
      <c r="KYD43" s="159"/>
      <c r="KYE43" s="159"/>
      <c r="KYF43" s="159"/>
      <c r="KYG43" s="159"/>
      <c r="KYH43" s="159"/>
      <c r="KYI43" s="159"/>
      <c r="KYJ43" s="159"/>
      <c r="KYK43" s="159"/>
      <c r="KYL43" s="159"/>
      <c r="KYM43" s="159"/>
      <c r="KYN43" s="159"/>
      <c r="KYO43" s="159"/>
      <c r="KYP43" s="159"/>
      <c r="KYQ43" s="159"/>
      <c r="KYR43" s="159"/>
      <c r="KYS43" s="159"/>
      <c r="KYT43" s="159"/>
      <c r="KYU43" s="159"/>
      <c r="KYV43" s="159"/>
      <c r="KYW43" s="159"/>
      <c r="KYX43" s="159"/>
      <c r="KYY43" s="159"/>
      <c r="KYZ43" s="159"/>
      <c r="KZA43" s="159"/>
      <c r="KZB43" s="159"/>
      <c r="KZC43" s="159"/>
      <c r="KZD43" s="159"/>
      <c r="KZE43" s="159"/>
      <c r="KZF43" s="159"/>
      <c r="KZG43" s="159"/>
      <c r="KZH43" s="159"/>
      <c r="KZI43" s="159"/>
      <c r="KZJ43" s="159"/>
      <c r="KZK43" s="159"/>
      <c r="KZL43" s="159"/>
      <c r="KZM43" s="159"/>
      <c r="KZN43" s="159"/>
      <c r="KZO43" s="159"/>
      <c r="KZP43" s="159"/>
      <c r="KZQ43" s="159"/>
      <c r="KZR43" s="159"/>
      <c r="KZS43" s="159"/>
      <c r="KZT43" s="159"/>
      <c r="KZU43" s="159"/>
      <c r="KZV43" s="159"/>
      <c r="KZW43" s="159"/>
      <c r="KZX43" s="159"/>
      <c r="KZY43" s="159"/>
      <c r="KZZ43" s="159"/>
      <c r="LAA43" s="159"/>
      <c r="LAB43" s="159"/>
      <c r="LAC43" s="159"/>
      <c r="LAD43" s="159"/>
      <c r="LAE43" s="159"/>
      <c r="LAF43" s="159"/>
      <c r="LAG43" s="159"/>
      <c r="LAH43" s="159"/>
      <c r="LAI43" s="159"/>
      <c r="LAJ43" s="159"/>
      <c r="LAK43" s="159"/>
      <c r="LAL43" s="159"/>
      <c r="LAM43" s="159"/>
      <c r="LAN43" s="159"/>
      <c r="LAO43" s="159"/>
      <c r="LAP43" s="159"/>
      <c r="LAQ43" s="159"/>
      <c r="LAR43" s="159"/>
      <c r="LAS43" s="159"/>
      <c r="LAT43" s="159"/>
      <c r="LAU43" s="159"/>
      <c r="LAV43" s="159"/>
      <c r="LAW43" s="159"/>
      <c r="LAX43" s="159"/>
      <c r="LAY43" s="159"/>
      <c r="LAZ43" s="159"/>
      <c r="LBA43" s="159"/>
      <c r="LBB43" s="159"/>
      <c r="LBC43" s="159"/>
      <c r="LBD43" s="159"/>
      <c r="LBE43" s="159"/>
      <c r="LBF43" s="159"/>
      <c r="LBG43" s="159"/>
      <c r="LBH43" s="159"/>
      <c r="LBI43" s="159"/>
      <c r="LBJ43" s="159"/>
      <c r="LBK43" s="159"/>
      <c r="LBL43" s="159"/>
      <c r="LBM43" s="159"/>
      <c r="LBN43" s="159"/>
      <c r="LBO43" s="159"/>
      <c r="LBP43" s="159"/>
      <c r="LBQ43" s="159"/>
      <c r="LBR43" s="159"/>
      <c r="LBS43" s="159"/>
      <c r="LBT43" s="159"/>
      <c r="LBU43" s="159"/>
      <c r="LBV43" s="159"/>
      <c r="LBW43" s="159"/>
      <c r="LBX43" s="159"/>
      <c r="LBY43" s="159"/>
      <c r="LBZ43" s="159"/>
      <c r="LCA43" s="159"/>
      <c r="LCB43" s="159"/>
      <c r="LCC43" s="159"/>
      <c r="LCD43" s="159"/>
      <c r="LCE43" s="159"/>
      <c r="LCF43" s="159"/>
      <c r="LCG43" s="159"/>
      <c r="LCH43" s="159"/>
      <c r="LCI43" s="159"/>
      <c r="LCJ43" s="159"/>
      <c r="LCK43" s="159"/>
      <c r="LCL43" s="159"/>
      <c r="LCM43" s="159"/>
      <c r="LCN43" s="159"/>
      <c r="LCO43" s="159"/>
      <c r="LCP43" s="159"/>
      <c r="LCQ43" s="159"/>
      <c r="LCR43" s="159"/>
      <c r="LCS43" s="159"/>
      <c r="LCT43" s="159"/>
      <c r="LCU43" s="159"/>
      <c r="LCV43" s="159"/>
      <c r="LCW43" s="159"/>
      <c r="LCX43" s="159"/>
      <c r="LCY43" s="159"/>
      <c r="LCZ43" s="159"/>
      <c r="LDA43" s="159"/>
      <c r="LDB43" s="159"/>
      <c r="LDC43" s="159"/>
      <c r="LDD43" s="159"/>
      <c r="LDE43" s="159"/>
      <c r="LDF43" s="159"/>
      <c r="LDG43" s="159"/>
      <c r="LDH43" s="159"/>
      <c r="LDI43" s="159"/>
      <c r="LDJ43" s="159"/>
      <c r="LDK43" s="159"/>
      <c r="LDL43" s="159"/>
      <c r="LDM43" s="159"/>
      <c r="LDN43" s="159"/>
      <c r="LDO43" s="159"/>
      <c r="LDP43" s="159"/>
      <c r="LDQ43" s="159"/>
      <c r="LDR43" s="159"/>
      <c r="LDS43" s="159"/>
      <c r="LDT43" s="159"/>
      <c r="LDU43" s="159"/>
      <c r="LDV43" s="159"/>
      <c r="LDW43" s="159"/>
      <c r="LDX43" s="159"/>
      <c r="LDY43" s="159"/>
      <c r="LDZ43" s="159"/>
      <c r="LEA43" s="159"/>
      <c r="LEB43" s="159"/>
      <c r="LEC43" s="159"/>
      <c r="LED43" s="159"/>
      <c r="LEE43" s="159"/>
      <c r="LEF43" s="159"/>
      <c r="LEG43" s="159"/>
      <c r="LEH43" s="159"/>
      <c r="LEI43" s="159"/>
      <c r="LEJ43" s="159"/>
      <c r="LEK43" s="159"/>
      <c r="LEL43" s="159"/>
      <c r="LEM43" s="159"/>
      <c r="LEN43" s="159"/>
      <c r="LEO43" s="159"/>
      <c r="LEP43" s="159"/>
      <c r="LEQ43" s="159"/>
      <c r="LER43" s="159"/>
      <c r="LES43" s="159"/>
      <c r="LET43" s="159"/>
      <c r="LEU43" s="159"/>
      <c r="LEV43" s="159"/>
      <c r="LEW43" s="159"/>
      <c r="LEX43" s="159"/>
      <c r="LEY43" s="159"/>
      <c r="LEZ43" s="159"/>
      <c r="LFA43" s="159"/>
      <c r="LFB43" s="159"/>
      <c r="LFC43" s="159"/>
      <c r="LFD43" s="159"/>
      <c r="LFE43" s="159"/>
      <c r="LFF43" s="159"/>
      <c r="LFG43" s="159"/>
      <c r="LFH43" s="159"/>
      <c r="LFI43" s="159"/>
      <c r="LFJ43" s="159"/>
      <c r="LFK43" s="159"/>
      <c r="LFL43" s="159"/>
      <c r="LFM43" s="159"/>
      <c r="LFN43" s="159"/>
      <c r="LFO43" s="159"/>
      <c r="LFP43" s="159"/>
      <c r="LFQ43" s="159"/>
      <c r="LFR43" s="159"/>
      <c r="LFS43" s="159"/>
      <c r="LFT43" s="159"/>
      <c r="LFU43" s="159"/>
      <c r="LFV43" s="159"/>
      <c r="LFW43" s="159"/>
      <c r="LFX43" s="159"/>
      <c r="LFY43" s="159"/>
      <c r="LFZ43" s="159"/>
      <c r="LGA43" s="159"/>
      <c r="LGB43" s="159"/>
      <c r="LGC43" s="159"/>
      <c r="LGD43" s="159"/>
      <c r="LGE43" s="159"/>
      <c r="LGF43" s="159"/>
      <c r="LGG43" s="159"/>
      <c r="LGH43" s="159"/>
      <c r="LGI43" s="159"/>
      <c r="LGJ43" s="159"/>
      <c r="LGK43" s="159"/>
      <c r="LGL43" s="159"/>
      <c r="LGM43" s="159"/>
      <c r="LGN43" s="159"/>
      <c r="LGO43" s="159"/>
      <c r="LGP43" s="159"/>
      <c r="LGQ43" s="159"/>
      <c r="LGR43" s="159"/>
      <c r="LGS43" s="159"/>
      <c r="LGT43" s="159"/>
      <c r="LGU43" s="159"/>
      <c r="LGV43" s="159"/>
      <c r="LGW43" s="159"/>
      <c r="LGX43" s="159"/>
      <c r="LGY43" s="159"/>
      <c r="LGZ43" s="159"/>
      <c r="LHA43" s="159"/>
      <c r="LHB43" s="159"/>
      <c r="LHC43" s="159"/>
      <c r="LHD43" s="159"/>
      <c r="LHE43" s="159"/>
      <c r="LHF43" s="159"/>
      <c r="LHG43" s="159"/>
      <c r="LHH43" s="159"/>
      <c r="LHI43" s="159"/>
      <c r="LHJ43" s="159"/>
      <c r="LHK43" s="159"/>
      <c r="LHL43" s="159"/>
      <c r="LHM43" s="159"/>
      <c r="LHN43" s="159"/>
      <c r="LHO43" s="159"/>
      <c r="LHP43" s="159"/>
      <c r="LHQ43" s="159"/>
      <c r="LHR43" s="159"/>
      <c r="LHS43" s="159"/>
      <c r="LHT43" s="159"/>
      <c r="LHU43" s="159"/>
      <c r="LHV43" s="159"/>
      <c r="LHW43" s="159"/>
      <c r="LHX43" s="159"/>
      <c r="LHY43" s="159"/>
      <c r="LHZ43" s="159"/>
      <c r="LIA43" s="159"/>
      <c r="LIB43" s="159"/>
      <c r="LIC43" s="159"/>
      <c r="LID43" s="159"/>
      <c r="LIE43" s="159"/>
      <c r="LIF43" s="159"/>
      <c r="LIG43" s="159"/>
      <c r="LIH43" s="159"/>
      <c r="LII43" s="159"/>
      <c r="LIJ43" s="159"/>
      <c r="LIK43" s="159"/>
      <c r="LIL43" s="159"/>
      <c r="LIM43" s="159"/>
      <c r="LIN43" s="159"/>
      <c r="LIO43" s="159"/>
      <c r="LIP43" s="159"/>
      <c r="LIQ43" s="159"/>
      <c r="LIR43" s="159"/>
      <c r="LIS43" s="159"/>
      <c r="LIT43" s="159"/>
      <c r="LIU43" s="159"/>
      <c r="LIV43" s="159"/>
      <c r="LIW43" s="159"/>
      <c r="LIX43" s="159"/>
      <c r="LIY43" s="159"/>
      <c r="LIZ43" s="159"/>
      <c r="LJA43" s="159"/>
      <c r="LJB43" s="159"/>
      <c r="LJC43" s="159"/>
      <c r="LJD43" s="159"/>
      <c r="LJE43" s="159"/>
      <c r="LJF43" s="159"/>
      <c r="LJG43" s="159"/>
      <c r="LJH43" s="159"/>
      <c r="LJI43" s="159"/>
      <c r="LJJ43" s="159"/>
      <c r="LJK43" s="159"/>
      <c r="LJL43" s="159"/>
      <c r="LJM43" s="159"/>
      <c r="LJN43" s="159"/>
      <c r="LJO43" s="159"/>
      <c r="LJP43" s="159"/>
      <c r="LJQ43" s="159"/>
      <c r="LJR43" s="159"/>
      <c r="LJS43" s="159"/>
      <c r="LJT43" s="159"/>
      <c r="LJU43" s="159"/>
      <c r="LJV43" s="159"/>
      <c r="LJW43" s="159"/>
      <c r="LJX43" s="159"/>
      <c r="LJY43" s="159"/>
      <c r="LJZ43" s="159"/>
      <c r="LKA43" s="159"/>
      <c r="LKB43" s="159"/>
      <c r="LKC43" s="159"/>
      <c r="LKD43" s="159"/>
      <c r="LKE43" s="159"/>
      <c r="LKF43" s="159"/>
      <c r="LKG43" s="159"/>
      <c r="LKH43" s="159"/>
      <c r="LKI43" s="159"/>
      <c r="LKJ43" s="159"/>
      <c r="LKK43" s="159"/>
      <c r="LKL43" s="159"/>
      <c r="LKM43" s="159"/>
      <c r="LKN43" s="159"/>
      <c r="LKO43" s="159"/>
      <c r="LKP43" s="159"/>
      <c r="LKQ43" s="159"/>
      <c r="LKR43" s="159"/>
      <c r="LKS43" s="159"/>
      <c r="LKT43" s="159"/>
      <c r="LKU43" s="159"/>
      <c r="LKV43" s="159"/>
      <c r="LKW43" s="159"/>
      <c r="LKX43" s="159"/>
      <c r="LKY43" s="159"/>
      <c r="LKZ43" s="159"/>
      <c r="LLA43" s="159"/>
      <c r="LLB43" s="159"/>
      <c r="LLC43" s="159"/>
      <c r="LLD43" s="159"/>
      <c r="LLE43" s="159"/>
      <c r="LLF43" s="159"/>
      <c r="LLG43" s="159"/>
      <c r="LLH43" s="159"/>
      <c r="LLI43" s="159"/>
      <c r="LLJ43" s="159"/>
      <c r="LLK43" s="159"/>
      <c r="LLL43" s="159"/>
      <c r="LLM43" s="159"/>
      <c r="LLN43" s="159"/>
      <c r="LLO43" s="159"/>
      <c r="LLP43" s="159"/>
      <c r="LLQ43" s="159"/>
      <c r="LLR43" s="159"/>
      <c r="LLS43" s="159"/>
      <c r="LLT43" s="159"/>
      <c r="LLU43" s="159"/>
      <c r="LLV43" s="159"/>
      <c r="LLW43" s="159"/>
      <c r="LLX43" s="159"/>
      <c r="LLY43" s="159"/>
      <c r="LLZ43" s="159"/>
      <c r="LMA43" s="159"/>
      <c r="LMB43" s="159"/>
      <c r="LMC43" s="159"/>
      <c r="LMD43" s="159"/>
      <c r="LME43" s="159"/>
      <c r="LMF43" s="159"/>
      <c r="LMG43" s="159"/>
      <c r="LMH43" s="159"/>
      <c r="LMI43" s="159"/>
      <c r="LMJ43" s="159"/>
      <c r="LMK43" s="159"/>
      <c r="LML43" s="159"/>
      <c r="LMM43" s="159"/>
      <c r="LMN43" s="159"/>
      <c r="LMO43" s="159"/>
      <c r="LMP43" s="159"/>
      <c r="LMQ43" s="159"/>
      <c r="LMR43" s="159"/>
      <c r="LMS43" s="159"/>
      <c r="LMT43" s="159"/>
      <c r="LMU43" s="159"/>
      <c r="LMV43" s="159"/>
      <c r="LMW43" s="159"/>
      <c r="LMX43" s="159"/>
      <c r="LMY43" s="159"/>
      <c r="LMZ43" s="159"/>
      <c r="LNA43" s="159"/>
      <c r="LNB43" s="159"/>
      <c r="LNC43" s="159"/>
      <c r="LND43" s="159"/>
      <c r="LNE43" s="159"/>
      <c r="LNF43" s="159"/>
      <c r="LNG43" s="159"/>
      <c r="LNH43" s="159"/>
      <c r="LNI43" s="159"/>
      <c r="LNJ43" s="159"/>
      <c r="LNK43" s="159"/>
      <c r="LNL43" s="159"/>
      <c r="LNM43" s="159"/>
      <c r="LNN43" s="159"/>
      <c r="LNO43" s="159"/>
      <c r="LNP43" s="159"/>
      <c r="LNQ43" s="159"/>
      <c r="LNR43" s="159"/>
      <c r="LNS43" s="159"/>
      <c r="LNT43" s="159"/>
      <c r="LNU43" s="159"/>
      <c r="LNV43" s="159"/>
      <c r="LNW43" s="159"/>
      <c r="LNX43" s="159"/>
      <c r="LNY43" s="159"/>
      <c r="LNZ43" s="159"/>
      <c r="LOA43" s="159"/>
      <c r="LOB43" s="159"/>
      <c r="LOC43" s="159"/>
      <c r="LOD43" s="159"/>
      <c r="LOE43" s="159"/>
      <c r="LOF43" s="159"/>
      <c r="LOG43" s="159"/>
      <c r="LOH43" s="159"/>
      <c r="LOI43" s="159"/>
      <c r="LOJ43" s="159"/>
      <c r="LOK43" s="159"/>
      <c r="LOL43" s="159"/>
      <c r="LOM43" s="159"/>
      <c r="LON43" s="159"/>
      <c r="LOO43" s="159"/>
      <c r="LOP43" s="159"/>
      <c r="LOQ43" s="159"/>
      <c r="LOR43" s="159"/>
      <c r="LOS43" s="159"/>
      <c r="LOT43" s="159"/>
      <c r="LOU43" s="159"/>
      <c r="LOV43" s="159"/>
      <c r="LOW43" s="159"/>
      <c r="LOX43" s="159"/>
      <c r="LOY43" s="159"/>
      <c r="LOZ43" s="159"/>
      <c r="LPA43" s="159"/>
      <c r="LPB43" s="159"/>
      <c r="LPC43" s="159"/>
      <c r="LPD43" s="159"/>
      <c r="LPE43" s="159"/>
      <c r="LPF43" s="159"/>
      <c r="LPG43" s="159"/>
      <c r="LPH43" s="159"/>
      <c r="LPI43" s="159"/>
      <c r="LPJ43" s="159"/>
      <c r="LPK43" s="159"/>
      <c r="LPL43" s="159"/>
      <c r="LPM43" s="159"/>
      <c r="LPN43" s="159"/>
      <c r="LPO43" s="159"/>
      <c r="LPP43" s="159"/>
      <c r="LPQ43" s="159"/>
      <c r="LPR43" s="159"/>
      <c r="LPS43" s="159"/>
      <c r="LPT43" s="159"/>
      <c r="LPU43" s="159"/>
      <c r="LPV43" s="159"/>
      <c r="LPW43" s="159"/>
      <c r="LPX43" s="159"/>
      <c r="LPY43" s="159"/>
      <c r="LPZ43" s="159"/>
      <c r="LQA43" s="159"/>
      <c r="LQB43" s="159"/>
      <c r="LQC43" s="159"/>
      <c r="LQD43" s="159"/>
      <c r="LQE43" s="159"/>
      <c r="LQF43" s="159"/>
      <c r="LQG43" s="159"/>
      <c r="LQH43" s="159"/>
      <c r="LQI43" s="159"/>
      <c r="LQJ43" s="159"/>
      <c r="LQK43" s="159"/>
      <c r="LQL43" s="159"/>
      <c r="LQM43" s="159"/>
      <c r="LQN43" s="159"/>
      <c r="LQO43" s="159"/>
      <c r="LQP43" s="159"/>
      <c r="LQQ43" s="159"/>
      <c r="LQR43" s="159"/>
      <c r="LQS43" s="159"/>
      <c r="LQT43" s="159"/>
      <c r="LQU43" s="159"/>
      <c r="LQV43" s="159"/>
      <c r="LQW43" s="159"/>
      <c r="LQX43" s="159"/>
      <c r="LQY43" s="159"/>
      <c r="LQZ43" s="159"/>
      <c r="LRA43" s="159"/>
      <c r="LRB43" s="159"/>
      <c r="LRC43" s="159"/>
      <c r="LRD43" s="159"/>
      <c r="LRE43" s="159"/>
      <c r="LRF43" s="159"/>
      <c r="LRG43" s="159"/>
      <c r="LRH43" s="159"/>
      <c r="LRI43" s="159"/>
      <c r="LRJ43" s="159"/>
      <c r="LRK43" s="159"/>
      <c r="LRL43" s="159"/>
      <c r="LRM43" s="159"/>
      <c r="LRN43" s="159"/>
      <c r="LRO43" s="159"/>
      <c r="LRP43" s="159"/>
      <c r="LRQ43" s="159"/>
      <c r="LRR43" s="159"/>
      <c r="LRS43" s="159"/>
      <c r="LRT43" s="159"/>
      <c r="LRU43" s="159"/>
      <c r="LRV43" s="159"/>
      <c r="LRW43" s="159"/>
      <c r="LRX43" s="159"/>
      <c r="LRY43" s="159"/>
      <c r="LRZ43" s="159"/>
      <c r="LSA43" s="159"/>
      <c r="LSB43" s="159"/>
      <c r="LSC43" s="159"/>
      <c r="LSD43" s="159"/>
      <c r="LSE43" s="159"/>
      <c r="LSF43" s="159"/>
      <c r="LSG43" s="159"/>
      <c r="LSH43" s="159"/>
      <c r="LSI43" s="159"/>
      <c r="LSJ43" s="159"/>
      <c r="LSK43" s="159"/>
      <c r="LSL43" s="159"/>
      <c r="LSM43" s="159"/>
      <c r="LSN43" s="159"/>
      <c r="LSO43" s="159"/>
      <c r="LSP43" s="159"/>
      <c r="LSQ43" s="159"/>
      <c r="LSR43" s="159"/>
      <c r="LSS43" s="159"/>
      <c r="LST43" s="159"/>
      <c r="LSU43" s="159"/>
      <c r="LSV43" s="159"/>
      <c r="LSW43" s="159"/>
      <c r="LSX43" s="159"/>
      <c r="LSY43" s="159"/>
      <c r="LSZ43" s="159"/>
      <c r="LTA43" s="159"/>
      <c r="LTB43" s="159"/>
      <c r="LTC43" s="159"/>
      <c r="LTD43" s="159"/>
      <c r="LTE43" s="159"/>
      <c r="LTF43" s="159"/>
      <c r="LTG43" s="159"/>
      <c r="LTH43" s="159"/>
      <c r="LTI43" s="159"/>
      <c r="LTJ43" s="159"/>
      <c r="LTK43" s="159"/>
      <c r="LTL43" s="159"/>
      <c r="LTM43" s="159"/>
      <c r="LTN43" s="159"/>
      <c r="LTO43" s="159"/>
      <c r="LTP43" s="159"/>
      <c r="LTQ43" s="159"/>
      <c r="LTR43" s="159"/>
      <c r="LTS43" s="159"/>
      <c r="LTT43" s="159"/>
      <c r="LTU43" s="159"/>
      <c r="LTV43" s="159"/>
      <c r="LTW43" s="159"/>
      <c r="LTX43" s="159"/>
      <c r="LTY43" s="159"/>
      <c r="LTZ43" s="159"/>
      <c r="LUA43" s="159"/>
      <c r="LUB43" s="159"/>
      <c r="LUC43" s="159"/>
      <c r="LUD43" s="159"/>
      <c r="LUE43" s="159"/>
      <c r="LUF43" s="159"/>
      <c r="LUG43" s="159"/>
      <c r="LUH43" s="159"/>
      <c r="LUI43" s="159"/>
      <c r="LUJ43" s="159"/>
      <c r="LUK43" s="159"/>
      <c r="LUL43" s="159"/>
      <c r="LUM43" s="159"/>
      <c r="LUN43" s="159"/>
      <c r="LUO43" s="159"/>
      <c r="LUP43" s="159"/>
      <c r="LUQ43" s="159"/>
      <c r="LUR43" s="159"/>
      <c r="LUS43" s="159"/>
      <c r="LUT43" s="159"/>
      <c r="LUU43" s="159"/>
      <c r="LUV43" s="159"/>
      <c r="LUW43" s="159"/>
      <c r="LUX43" s="159"/>
      <c r="LUY43" s="159"/>
      <c r="LUZ43" s="159"/>
      <c r="LVA43" s="159"/>
      <c r="LVB43" s="159"/>
      <c r="LVC43" s="159"/>
      <c r="LVD43" s="159"/>
      <c r="LVE43" s="159"/>
      <c r="LVF43" s="159"/>
      <c r="LVG43" s="159"/>
      <c r="LVH43" s="159"/>
      <c r="LVI43" s="159"/>
      <c r="LVJ43" s="159"/>
      <c r="LVK43" s="159"/>
      <c r="LVL43" s="159"/>
      <c r="LVM43" s="159"/>
      <c r="LVN43" s="159"/>
      <c r="LVO43" s="159"/>
      <c r="LVP43" s="159"/>
      <c r="LVQ43" s="159"/>
      <c r="LVR43" s="159"/>
      <c r="LVS43" s="159"/>
      <c r="LVT43" s="159"/>
      <c r="LVU43" s="159"/>
      <c r="LVV43" s="159"/>
      <c r="LVW43" s="159"/>
      <c r="LVX43" s="159"/>
      <c r="LVY43" s="159"/>
      <c r="LVZ43" s="159"/>
      <c r="LWA43" s="159"/>
      <c r="LWB43" s="159"/>
      <c r="LWC43" s="159"/>
      <c r="LWD43" s="159"/>
      <c r="LWE43" s="159"/>
      <c r="LWF43" s="159"/>
      <c r="LWG43" s="159"/>
      <c r="LWH43" s="159"/>
      <c r="LWI43" s="159"/>
      <c r="LWJ43" s="159"/>
      <c r="LWK43" s="159"/>
      <c r="LWL43" s="159"/>
      <c r="LWM43" s="159"/>
      <c r="LWN43" s="159"/>
      <c r="LWO43" s="159"/>
      <c r="LWP43" s="159"/>
      <c r="LWQ43" s="159"/>
      <c r="LWR43" s="159"/>
      <c r="LWS43" s="159"/>
      <c r="LWT43" s="159"/>
      <c r="LWU43" s="159"/>
      <c r="LWV43" s="159"/>
      <c r="LWW43" s="159"/>
      <c r="LWX43" s="159"/>
      <c r="LWY43" s="159"/>
      <c r="LWZ43" s="159"/>
      <c r="LXA43" s="159"/>
      <c r="LXB43" s="159"/>
      <c r="LXC43" s="159"/>
      <c r="LXD43" s="159"/>
      <c r="LXE43" s="159"/>
      <c r="LXF43" s="159"/>
      <c r="LXG43" s="159"/>
      <c r="LXH43" s="159"/>
      <c r="LXI43" s="159"/>
      <c r="LXJ43" s="159"/>
      <c r="LXK43" s="159"/>
      <c r="LXL43" s="159"/>
      <c r="LXM43" s="159"/>
      <c r="LXN43" s="159"/>
      <c r="LXO43" s="159"/>
      <c r="LXP43" s="159"/>
      <c r="LXQ43" s="159"/>
      <c r="LXR43" s="159"/>
      <c r="LXS43" s="159"/>
      <c r="LXT43" s="159"/>
      <c r="LXU43" s="159"/>
      <c r="LXV43" s="159"/>
      <c r="LXW43" s="159"/>
      <c r="LXX43" s="159"/>
      <c r="LXY43" s="159"/>
      <c r="LXZ43" s="159"/>
      <c r="LYA43" s="159"/>
      <c r="LYB43" s="159"/>
      <c r="LYC43" s="159"/>
      <c r="LYD43" s="159"/>
      <c r="LYE43" s="159"/>
      <c r="LYF43" s="159"/>
      <c r="LYG43" s="159"/>
      <c r="LYH43" s="159"/>
      <c r="LYI43" s="159"/>
      <c r="LYJ43" s="159"/>
      <c r="LYK43" s="159"/>
      <c r="LYL43" s="159"/>
      <c r="LYM43" s="159"/>
      <c r="LYN43" s="159"/>
      <c r="LYO43" s="159"/>
      <c r="LYP43" s="159"/>
      <c r="LYQ43" s="159"/>
      <c r="LYR43" s="159"/>
      <c r="LYS43" s="159"/>
      <c r="LYT43" s="159"/>
      <c r="LYU43" s="159"/>
      <c r="LYV43" s="159"/>
      <c r="LYW43" s="159"/>
      <c r="LYX43" s="159"/>
      <c r="LYY43" s="159"/>
      <c r="LYZ43" s="159"/>
      <c r="LZA43" s="159"/>
      <c r="LZB43" s="159"/>
      <c r="LZC43" s="159"/>
      <c r="LZD43" s="159"/>
      <c r="LZE43" s="159"/>
      <c r="LZF43" s="159"/>
      <c r="LZG43" s="159"/>
      <c r="LZH43" s="159"/>
      <c r="LZI43" s="159"/>
      <c r="LZJ43" s="159"/>
      <c r="LZK43" s="159"/>
      <c r="LZL43" s="159"/>
      <c r="LZM43" s="159"/>
      <c r="LZN43" s="159"/>
      <c r="LZO43" s="159"/>
      <c r="LZP43" s="159"/>
      <c r="LZQ43" s="159"/>
      <c r="LZR43" s="159"/>
      <c r="LZS43" s="159"/>
      <c r="LZT43" s="159"/>
      <c r="LZU43" s="159"/>
      <c r="LZV43" s="159"/>
      <c r="LZW43" s="159"/>
      <c r="LZX43" s="159"/>
      <c r="LZY43" s="159"/>
      <c r="LZZ43" s="159"/>
      <c r="MAA43" s="159"/>
      <c r="MAB43" s="159"/>
      <c r="MAC43" s="159"/>
      <c r="MAD43" s="159"/>
      <c r="MAE43" s="159"/>
      <c r="MAF43" s="159"/>
      <c r="MAG43" s="159"/>
      <c r="MAH43" s="159"/>
      <c r="MAI43" s="159"/>
      <c r="MAJ43" s="159"/>
      <c r="MAK43" s="159"/>
      <c r="MAL43" s="159"/>
      <c r="MAM43" s="159"/>
      <c r="MAN43" s="159"/>
      <c r="MAO43" s="159"/>
      <c r="MAP43" s="159"/>
      <c r="MAQ43" s="159"/>
      <c r="MAR43" s="159"/>
      <c r="MAS43" s="159"/>
      <c r="MAT43" s="159"/>
      <c r="MAU43" s="159"/>
      <c r="MAV43" s="159"/>
      <c r="MAW43" s="159"/>
      <c r="MAX43" s="159"/>
      <c r="MAY43" s="159"/>
      <c r="MAZ43" s="159"/>
      <c r="MBA43" s="159"/>
      <c r="MBB43" s="159"/>
      <c r="MBC43" s="159"/>
      <c r="MBD43" s="159"/>
      <c r="MBE43" s="159"/>
      <c r="MBF43" s="159"/>
      <c r="MBG43" s="159"/>
      <c r="MBH43" s="159"/>
      <c r="MBI43" s="159"/>
      <c r="MBJ43" s="159"/>
      <c r="MBK43" s="159"/>
      <c r="MBL43" s="159"/>
      <c r="MBM43" s="159"/>
      <c r="MBN43" s="159"/>
      <c r="MBO43" s="159"/>
      <c r="MBP43" s="159"/>
      <c r="MBQ43" s="159"/>
      <c r="MBR43" s="159"/>
      <c r="MBS43" s="159"/>
      <c r="MBT43" s="159"/>
      <c r="MBU43" s="159"/>
      <c r="MBV43" s="159"/>
      <c r="MBW43" s="159"/>
      <c r="MBX43" s="159"/>
      <c r="MBY43" s="159"/>
      <c r="MBZ43" s="159"/>
      <c r="MCA43" s="159"/>
      <c r="MCB43" s="159"/>
      <c r="MCC43" s="159"/>
      <c r="MCD43" s="159"/>
      <c r="MCE43" s="159"/>
      <c r="MCF43" s="159"/>
      <c r="MCG43" s="159"/>
      <c r="MCH43" s="159"/>
      <c r="MCI43" s="159"/>
      <c r="MCJ43" s="159"/>
      <c r="MCK43" s="159"/>
      <c r="MCL43" s="159"/>
      <c r="MCM43" s="159"/>
      <c r="MCN43" s="159"/>
      <c r="MCO43" s="159"/>
      <c r="MCP43" s="159"/>
      <c r="MCQ43" s="159"/>
      <c r="MCR43" s="159"/>
      <c r="MCS43" s="159"/>
      <c r="MCT43" s="159"/>
      <c r="MCU43" s="159"/>
      <c r="MCV43" s="159"/>
      <c r="MCW43" s="159"/>
      <c r="MCX43" s="159"/>
      <c r="MCY43" s="159"/>
      <c r="MCZ43" s="159"/>
      <c r="MDA43" s="159"/>
      <c r="MDB43" s="159"/>
      <c r="MDC43" s="159"/>
      <c r="MDD43" s="159"/>
      <c r="MDE43" s="159"/>
      <c r="MDF43" s="159"/>
      <c r="MDG43" s="159"/>
      <c r="MDH43" s="159"/>
      <c r="MDI43" s="159"/>
      <c r="MDJ43" s="159"/>
      <c r="MDK43" s="159"/>
      <c r="MDL43" s="159"/>
      <c r="MDM43" s="159"/>
      <c r="MDN43" s="159"/>
      <c r="MDO43" s="159"/>
      <c r="MDP43" s="159"/>
      <c r="MDQ43" s="159"/>
      <c r="MDR43" s="159"/>
      <c r="MDS43" s="159"/>
      <c r="MDT43" s="159"/>
      <c r="MDU43" s="159"/>
      <c r="MDV43" s="159"/>
      <c r="MDW43" s="159"/>
      <c r="MDX43" s="159"/>
      <c r="MDY43" s="159"/>
      <c r="MDZ43" s="159"/>
      <c r="MEA43" s="159"/>
      <c r="MEB43" s="159"/>
      <c r="MEC43" s="159"/>
      <c r="MED43" s="159"/>
      <c r="MEE43" s="159"/>
      <c r="MEF43" s="159"/>
      <c r="MEG43" s="159"/>
      <c r="MEH43" s="159"/>
      <c r="MEI43" s="159"/>
      <c r="MEJ43" s="159"/>
      <c r="MEK43" s="159"/>
      <c r="MEL43" s="159"/>
      <c r="MEM43" s="159"/>
      <c r="MEN43" s="159"/>
      <c r="MEO43" s="159"/>
      <c r="MEP43" s="159"/>
      <c r="MEQ43" s="159"/>
      <c r="MER43" s="159"/>
      <c r="MES43" s="159"/>
      <c r="MET43" s="159"/>
      <c r="MEU43" s="159"/>
      <c r="MEV43" s="159"/>
      <c r="MEW43" s="159"/>
      <c r="MEX43" s="159"/>
      <c r="MEY43" s="159"/>
      <c r="MEZ43" s="159"/>
      <c r="MFA43" s="159"/>
      <c r="MFB43" s="159"/>
      <c r="MFC43" s="159"/>
      <c r="MFD43" s="159"/>
      <c r="MFE43" s="159"/>
      <c r="MFF43" s="159"/>
      <c r="MFG43" s="159"/>
      <c r="MFH43" s="159"/>
      <c r="MFI43" s="159"/>
      <c r="MFJ43" s="159"/>
      <c r="MFK43" s="159"/>
      <c r="MFL43" s="159"/>
      <c r="MFM43" s="159"/>
      <c r="MFN43" s="159"/>
      <c r="MFO43" s="159"/>
      <c r="MFP43" s="159"/>
      <c r="MFQ43" s="159"/>
      <c r="MFR43" s="159"/>
      <c r="MFS43" s="159"/>
      <c r="MFT43" s="159"/>
      <c r="MFU43" s="159"/>
      <c r="MFV43" s="159"/>
      <c r="MFW43" s="159"/>
      <c r="MFX43" s="159"/>
      <c r="MFY43" s="159"/>
      <c r="MFZ43" s="159"/>
      <c r="MGA43" s="159"/>
      <c r="MGB43" s="159"/>
      <c r="MGC43" s="159"/>
      <c r="MGD43" s="159"/>
      <c r="MGE43" s="159"/>
      <c r="MGF43" s="159"/>
      <c r="MGG43" s="159"/>
      <c r="MGH43" s="159"/>
      <c r="MGI43" s="159"/>
      <c r="MGJ43" s="159"/>
      <c r="MGK43" s="159"/>
      <c r="MGL43" s="159"/>
      <c r="MGM43" s="159"/>
      <c r="MGN43" s="159"/>
      <c r="MGO43" s="159"/>
      <c r="MGP43" s="159"/>
      <c r="MGQ43" s="159"/>
      <c r="MGR43" s="159"/>
      <c r="MGS43" s="159"/>
      <c r="MGT43" s="159"/>
      <c r="MGU43" s="159"/>
      <c r="MGV43" s="159"/>
      <c r="MGW43" s="159"/>
      <c r="MGX43" s="159"/>
      <c r="MGY43" s="159"/>
      <c r="MGZ43" s="159"/>
      <c r="MHA43" s="159"/>
      <c r="MHB43" s="159"/>
      <c r="MHC43" s="159"/>
      <c r="MHD43" s="159"/>
      <c r="MHE43" s="159"/>
      <c r="MHF43" s="159"/>
      <c r="MHG43" s="159"/>
      <c r="MHH43" s="159"/>
      <c r="MHI43" s="159"/>
      <c r="MHJ43" s="159"/>
      <c r="MHK43" s="159"/>
      <c r="MHL43" s="159"/>
      <c r="MHM43" s="159"/>
      <c r="MHN43" s="159"/>
      <c r="MHO43" s="159"/>
      <c r="MHP43" s="159"/>
      <c r="MHQ43" s="159"/>
      <c r="MHR43" s="159"/>
      <c r="MHS43" s="159"/>
      <c r="MHT43" s="159"/>
      <c r="MHU43" s="159"/>
      <c r="MHV43" s="159"/>
      <c r="MHW43" s="159"/>
      <c r="MHX43" s="159"/>
      <c r="MHY43" s="159"/>
      <c r="MHZ43" s="159"/>
      <c r="MIA43" s="159"/>
      <c r="MIB43" s="159"/>
      <c r="MIC43" s="159"/>
      <c r="MID43" s="159"/>
      <c r="MIE43" s="159"/>
      <c r="MIF43" s="159"/>
      <c r="MIG43" s="159"/>
      <c r="MIH43" s="159"/>
      <c r="MII43" s="159"/>
      <c r="MIJ43" s="159"/>
      <c r="MIK43" s="159"/>
      <c r="MIL43" s="159"/>
      <c r="MIM43" s="159"/>
      <c r="MIN43" s="159"/>
      <c r="MIO43" s="159"/>
      <c r="MIP43" s="159"/>
      <c r="MIQ43" s="159"/>
      <c r="MIR43" s="159"/>
      <c r="MIS43" s="159"/>
      <c r="MIT43" s="159"/>
      <c r="MIU43" s="159"/>
      <c r="MIV43" s="159"/>
      <c r="MIW43" s="159"/>
      <c r="MIX43" s="159"/>
      <c r="MIY43" s="159"/>
      <c r="MIZ43" s="159"/>
      <c r="MJA43" s="159"/>
      <c r="MJB43" s="159"/>
      <c r="MJC43" s="159"/>
      <c r="MJD43" s="159"/>
      <c r="MJE43" s="159"/>
      <c r="MJF43" s="159"/>
      <c r="MJG43" s="159"/>
      <c r="MJH43" s="159"/>
      <c r="MJI43" s="159"/>
      <c r="MJJ43" s="159"/>
      <c r="MJK43" s="159"/>
      <c r="MJL43" s="159"/>
      <c r="MJM43" s="159"/>
      <c r="MJN43" s="159"/>
      <c r="MJO43" s="159"/>
      <c r="MJP43" s="159"/>
      <c r="MJQ43" s="159"/>
      <c r="MJR43" s="159"/>
      <c r="MJS43" s="159"/>
      <c r="MJT43" s="159"/>
      <c r="MJU43" s="159"/>
      <c r="MJV43" s="159"/>
      <c r="MJW43" s="159"/>
      <c r="MJX43" s="159"/>
      <c r="MJY43" s="159"/>
      <c r="MJZ43" s="159"/>
      <c r="MKA43" s="159"/>
      <c r="MKB43" s="159"/>
      <c r="MKC43" s="159"/>
      <c r="MKD43" s="159"/>
      <c r="MKE43" s="159"/>
      <c r="MKF43" s="159"/>
      <c r="MKG43" s="159"/>
      <c r="MKH43" s="159"/>
      <c r="MKI43" s="159"/>
      <c r="MKJ43" s="159"/>
      <c r="MKK43" s="159"/>
      <c r="MKL43" s="159"/>
      <c r="MKM43" s="159"/>
      <c r="MKN43" s="159"/>
      <c r="MKO43" s="159"/>
      <c r="MKP43" s="159"/>
      <c r="MKQ43" s="159"/>
      <c r="MKR43" s="159"/>
      <c r="MKS43" s="159"/>
      <c r="MKT43" s="159"/>
      <c r="MKU43" s="159"/>
      <c r="MKV43" s="159"/>
      <c r="MKW43" s="159"/>
      <c r="MKX43" s="159"/>
      <c r="MKY43" s="159"/>
      <c r="MKZ43" s="159"/>
      <c r="MLA43" s="159"/>
      <c r="MLB43" s="159"/>
      <c r="MLC43" s="159"/>
      <c r="MLD43" s="159"/>
      <c r="MLE43" s="159"/>
      <c r="MLF43" s="159"/>
      <c r="MLG43" s="159"/>
      <c r="MLH43" s="159"/>
      <c r="MLI43" s="159"/>
      <c r="MLJ43" s="159"/>
      <c r="MLK43" s="159"/>
      <c r="MLL43" s="159"/>
      <c r="MLM43" s="159"/>
      <c r="MLN43" s="159"/>
      <c r="MLO43" s="159"/>
      <c r="MLP43" s="159"/>
      <c r="MLQ43" s="159"/>
      <c r="MLR43" s="159"/>
      <c r="MLS43" s="159"/>
      <c r="MLT43" s="159"/>
      <c r="MLU43" s="159"/>
      <c r="MLV43" s="159"/>
      <c r="MLW43" s="159"/>
      <c r="MLX43" s="159"/>
      <c r="MLY43" s="159"/>
      <c r="MLZ43" s="159"/>
      <c r="MMA43" s="159"/>
      <c r="MMB43" s="159"/>
      <c r="MMC43" s="159"/>
      <c r="MMD43" s="159"/>
      <c r="MME43" s="159"/>
      <c r="MMF43" s="159"/>
      <c r="MMG43" s="159"/>
      <c r="MMH43" s="159"/>
      <c r="MMI43" s="159"/>
      <c r="MMJ43" s="159"/>
      <c r="MMK43" s="159"/>
      <c r="MML43" s="159"/>
      <c r="MMM43" s="159"/>
      <c r="MMN43" s="159"/>
      <c r="MMO43" s="159"/>
      <c r="MMP43" s="159"/>
      <c r="MMQ43" s="159"/>
      <c r="MMR43" s="159"/>
      <c r="MMS43" s="159"/>
      <c r="MMT43" s="159"/>
      <c r="MMU43" s="159"/>
      <c r="MMV43" s="159"/>
      <c r="MMW43" s="159"/>
      <c r="MMX43" s="159"/>
      <c r="MMY43" s="159"/>
      <c r="MMZ43" s="159"/>
      <c r="MNA43" s="159"/>
      <c r="MNB43" s="159"/>
      <c r="MNC43" s="159"/>
      <c r="MND43" s="159"/>
      <c r="MNE43" s="159"/>
      <c r="MNF43" s="159"/>
      <c r="MNG43" s="159"/>
      <c r="MNH43" s="159"/>
      <c r="MNI43" s="159"/>
      <c r="MNJ43" s="159"/>
      <c r="MNK43" s="159"/>
      <c r="MNL43" s="159"/>
      <c r="MNM43" s="159"/>
      <c r="MNN43" s="159"/>
      <c r="MNO43" s="159"/>
      <c r="MNP43" s="159"/>
      <c r="MNQ43" s="159"/>
      <c r="MNR43" s="159"/>
      <c r="MNS43" s="159"/>
      <c r="MNT43" s="159"/>
      <c r="MNU43" s="159"/>
      <c r="MNV43" s="159"/>
      <c r="MNW43" s="159"/>
      <c r="MNX43" s="159"/>
      <c r="MNY43" s="159"/>
      <c r="MNZ43" s="159"/>
      <c r="MOA43" s="159"/>
      <c r="MOB43" s="159"/>
      <c r="MOC43" s="159"/>
      <c r="MOD43" s="159"/>
      <c r="MOE43" s="159"/>
      <c r="MOF43" s="159"/>
      <c r="MOG43" s="159"/>
      <c r="MOH43" s="159"/>
      <c r="MOI43" s="159"/>
      <c r="MOJ43" s="159"/>
      <c r="MOK43" s="159"/>
      <c r="MOL43" s="159"/>
      <c r="MOM43" s="159"/>
      <c r="MON43" s="159"/>
      <c r="MOO43" s="159"/>
      <c r="MOP43" s="159"/>
      <c r="MOQ43" s="159"/>
      <c r="MOR43" s="159"/>
      <c r="MOS43" s="159"/>
      <c r="MOT43" s="159"/>
      <c r="MOU43" s="159"/>
      <c r="MOV43" s="159"/>
      <c r="MOW43" s="159"/>
      <c r="MOX43" s="159"/>
      <c r="MOY43" s="159"/>
      <c r="MOZ43" s="159"/>
      <c r="MPA43" s="159"/>
      <c r="MPB43" s="159"/>
      <c r="MPC43" s="159"/>
      <c r="MPD43" s="159"/>
      <c r="MPE43" s="159"/>
      <c r="MPF43" s="159"/>
      <c r="MPG43" s="159"/>
      <c r="MPH43" s="159"/>
      <c r="MPI43" s="159"/>
      <c r="MPJ43" s="159"/>
      <c r="MPK43" s="159"/>
      <c r="MPL43" s="159"/>
      <c r="MPM43" s="159"/>
      <c r="MPN43" s="159"/>
      <c r="MPO43" s="159"/>
      <c r="MPP43" s="159"/>
      <c r="MPQ43" s="159"/>
      <c r="MPR43" s="159"/>
      <c r="MPS43" s="159"/>
      <c r="MPT43" s="159"/>
      <c r="MPU43" s="159"/>
      <c r="MPV43" s="159"/>
      <c r="MPW43" s="159"/>
      <c r="MPX43" s="159"/>
      <c r="MPY43" s="159"/>
      <c r="MPZ43" s="159"/>
      <c r="MQA43" s="159"/>
      <c r="MQB43" s="159"/>
      <c r="MQC43" s="159"/>
      <c r="MQD43" s="159"/>
      <c r="MQE43" s="159"/>
      <c r="MQF43" s="159"/>
      <c r="MQG43" s="159"/>
      <c r="MQH43" s="159"/>
      <c r="MQI43" s="159"/>
      <c r="MQJ43" s="159"/>
      <c r="MQK43" s="159"/>
      <c r="MQL43" s="159"/>
      <c r="MQM43" s="159"/>
      <c r="MQN43" s="159"/>
      <c r="MQO43" s="159"/>
      <c r="MQP43" s="159"/>
      <c r="MQQ43" s="159"/>
      <c r="MQR43" s="159"/>
      <c r="MQS43" s="159"/>
      <c r="MQT43" s="159"/>
      <c r="MQU43" s="159"/>
      <c r="MQV43" s="159"/>
      <c r="MQW43" s="159"/>
      <c r="MQX43" s="159"/>
      <c r="MQY43" s="159"/>
      <c r="MQZ43" s="159"/>
      <c r="MRA43" s="159"/>
      <c r="MRB43" s="159"/>
      <c r="MRC43" s="159"/>
      <c r="MRD43" s="159"/>
      <c r="MRE43" s="159"/>
      <c r="MRF43" s="159"/>
      <c r="MRG43" s="159"/>
      <c r="MRH43" s="159"/>
      <c r="MRI43" s="159"/>
      <c r="MRJ43" s="159"/>
      <c r="MRK43" s="159"/>
      <c r="MRL43" s="159"/>
      <c r="MRM43" s="159"/>
      <c r="MRN43" s="159"/>
      <c r="MRO43" s="159"/>
      <c r="MRP43" s="159"/>
      <c r="MRQ43" s="159"/>
      <c r="MRR43" s="159"/>
      <c r="MRS43" s="159"/>
      <c r="MRT43" s="159"/>
      <c r="MRU43" s="159"/>
      <c r="MRV43" s="159"/>
      <c r="MRW43" s="159"/>
      <c r="MRX43" s="159"/>
      <c r="MRY43" s="159"/>
      <c r="MRZ43" s="159"/>
      <c r="MSA43" s="159"/>
      <c r="MSB43" s="159"/>
      <c r="MSC43" s="159"/>
      <c r="MSD43" s="159"/>
      <c r="MSE43" s="159"/>
      <c r="MSF43" s="159"/>
      <c r="MSG43" s="159"/>
      <c r="MSH43" s="159"/>
      <c r="MSI43" s="159"/>
      <c r="MSJ43" s="159"/>
      <c r="MSK43" s="159"/>
      <c r="MSL43" s="159"/>
      <c r="MSM43" s="159"/>
      <c r="MSN43" s="159"/>
      <c r="MSO43" s="159"/>
      <c r="MSP43" s="159"/>
      <c r="MSQ43" s="159"/>
      <c r="MSR43" s="159"/>
      <c r="MSS43" s="159"/>
      <c r="MST43" s="159"/>
      <c r="MSU43" s="159"/>
      <c r="MSV43" s="159"/>
      <c r="MSW43" s="159"/>
      <c r="MSX43" s="159"/>
      <c r="MSY43" s="159"/>
      <c r="MSZ43" s="159"/>
      <c r="MTA43" s="159"/>
      <c r="MTB43" s="159"/>
      <c r="MTC43" s="159"/>
      <c r="MTD43" s="159"/>
      <c r="MTE43" s="159"/>
      <c r="MTF43" s="159"/>
      <c r="MTG43" s="159"/>
      <c r="MTH43" s="159"/>
      <c r="MTI43" s="159"/>
      <c r="MTJ43" s="159"/>
      <c r="MTK43" s="159"/>
      <c r="MTL43" s="159"/>
      <c r="MTM43" s="159"/>
      <c r="MTN43" s="159"/>
      <c r="MTO43" s="159"/>
      <c r="MTP43" s="159"/>
      <c r="MTQ43" s="159"/>
      <c r="MTR43" s="159"/>
      <c r="MTS43" s="159"/>
      <c r="MTT43" s="159"/>
      <c r="MTU43" s="159"/>
      <c r="MTV43" s="159"/>
      <c r="MTW43" s="159"/>
      <c r="MTX43" s="159"/>
      <c r="MTY43" s="159"/>
      <c r="MTZ43" s="159"/>
      <c r="MUA43" s="159"/>
      <c r="MUB43" s="159"/>
      <c r="MUC43" s="159"/>
      <c r="MUD43" s="159"/>
      <c r="MUE43" s="159"/>
      <c r="MUF43" s="159"/>
      <c r="MUG43" s="159"/>
      <c r="MUH43" s="159"/>
      <c r="MUI43" s="159"/>
      <c r="MUJ43" s="159"/>
      <c r="MUK43" s="159"/>
      <c r="MUL43" s="159"/>
      <c r="MUM43" s="159"/>
      <c r="MUN43" s="159"/>
      <c r="MUO43" s="159"/>
      <c r="MUP43" s="159"/>
      <c r="MUQ43" s="159"/>
      <c r="MUR43" s="159"/>
      <c r="MUS43" s="159"/>
      <c r="MUT43" s="159"/>
      <c r="MUU43" s="159"/>
      <c r="MUV43" s="159"/>
      <c r="MUW43" s="159"/>
      <c r="MUX43" s="159"/>
      <c r="MUY43" s="159"/>
      <c r="MUZ43" s="159"/>
      <c r="MVA43" s="159"/>
      <c r="MVB43" s="159"/>
      <c r="MVC43" s="159"/>
      <c r="MVD43" s="159"/>
      <c r="MVE43" s="159"/>
      <c r="MVF43" s="159"/>
      <c r="MVG43" s="159"/>
      <c r="MVH43" s="159"/>
      <c r="MVI43" s="159"/>
      <c r="MVJ43" s="159"/>
      <c r="MVK43" s="159"/>
      <c r="MVL43" s="159"/>
      <c r="MVM43" s="159"/>
      <c r="MVN43" s="159"/>
      <c r="MVO43" s="159"/>
      <c r="MVP43" s="159"/>
      <c r="MVQ43" s="159"/>
      <c r="MVR43" s="159"/>
      <c r="MVS43" s="159"/>
      <c r="MVT43" s="159"/>
      <c r="MVU43" s="159"/>
      <c r="MVV43" s="159"/>
      <c r="MVW43" s="159"/>
      <c r="MVX43" s="159"/>
      <c r="MVY43" s="159"/>
      <c r="MVZ43" s="159"/>
      <c r="MWA43" s="159"/>
      <c r="MWB43" s="159"/>
      <c r="MWC43" s="159"/>
      <c r="MWD43" s="159"/>
      <c r="MWE43" s="159"/>
      <c r="MWF43" s="159"/>
      <c r="MWG43" s="159"/>
      <c r="MWH43" s="159"/>
      <c r="MWI43" s="159"/>
      <c r="MWJ43" s="159"/>
      <c r="MWK43" s="159"/>
      <c r="MWL43" s="159"/>
      <c r="MWM43" s="159"/>
      <c r="MWN43" s="159"/>
      <c r="MWO43" s="159"/>
      <c r="MWP43" s="159"/>
      <c r="MWQ43" s="159"/>
      <c r="MWR43" s="159"/>
      <c r="MWS43" s="159"/>
      <c r="MWT43" s="159"/>
      <c r="MWU43" s="159"/>
      <c r="MWV43" s="159"/>
      <c r="MWW43" s="159"/>
      <c r="MWX43" s="159"/>
      <c r="MWY43" s="159"/>
      <c r="MWZ43" s="159"/>
      <c r="MXA43" s="159"/>
      <c r="MXB43" s="159"/>
      <c r="MXC43" s="159"/>
      <c r="MXD43" s="159"/>
      <c r="MXE43" s="159"/>
      <c r="MXF43" s="159"/>
      <c r="MXG43" s="159"/>
      <c r="MXH43" s="159"/>
      <c r="MXI43" s="159"/>
      <c r="MXJ43" s="159"/>
      <c r="MXK43" s="159"/>
      <c r="MXL43" s="159"/>
      <c r="MXM43" s="159"/>
      <c r="MXN43" s="159"/>
      <c r="MXO43" s="159"/>
      <c r="MXP43" s="159"/>
      <c r="MXQ43" s="159"/>
      <c r="MXR43" s="159"/>
      <c r="MXS43" s="159"/>
      <c r="MXT43" s="159"/>
      <c r="MXU43" s="159"/>
      <c r="MXV43" s="159"/>
      <c r="MXW43" s="159"/>
      <c r="MXX43" s="159"/>
      <c r="MXY43" s="159"/>
      <c r="MXZ43" s="159"/>
      <c r="MYA43" s="159"/>
      <c r="MYB43" s="159"/>
      <c r="MYC43" s="159"/>
      <c r="MYD43" s="159"/>
      <c r="MYE43" s="159"/>
      <c r="MYF43" s="159"/>
      <c r="MYG43" s="159"/>
      <c r="MYH43" s="159"/>
      <c r="MYI43" s="159"/>
      <c r="MYJ43" s="159"/>
      <c r="MYK43" s="159"/>
      <c r="MYL43" s="159"/>
      <c r="MYM43" s="159"/>
      <c r="MYN43" s="159"/>
      <c r="MYO43" s="159"/>
      <c r="MYP43" s="159"/>
      <c r="MYQ43" s="159"/>
      <c r="MYR43" s="159"/>
      <c r="MYS43" s="159"/>
      <c r="MYT43" s="159"/>
      <c r="MYU43" s="159"/>
      <c r="MYV43" s="159"/>
      <c r="MYW43" s="159"/>
      <c r="MYX43" s="159"/>
      <c r="MYY43" s="159"/>
      <c r="MYZ43" s="159"/>
      <c r="MZA43" s="159"/>
      <c r="MZB43" s="159"/>
      <c r="MZC43" s="159"/>
      <c r="MZD43" s="159"/>
      <c r="MZE43" s="159"/>
      <c r="MZF43" s="159"/>
      <c r="MZG43" s="159"/>
      <c r="MZH43" s="159"/>
      <c r="MZI43" s="159"/>
      <c r="MZJ43" s="159"/>
      <c r="MZK43" s="159"/>
      <c r="MZL43" s="159"/>
      <c r="MZM43" s="159"/>
      <c r="MZN43" s="159"/>
      <c r="MZO43" s="159"/>
      <c r="MZP43" s="159"/>
      <c r="MZQ43" s="159"/>
      <c r="MZR43" s="159"/>
      <c r="MZS43" s="159"/>
      <c r="MZT43" s="159"/>
      <c r="MZU43" s="159"/>
      <c r="MZV43" s="159"/>
      <c r="MZW43" s="159"/>
      <c r="MZX43" s="159"/>
      <c r="MZY43" s="159"/>
      <c r="MZZ43" s="159"/>
      <c r="NAA43" s="159"/>
      <c r="NAB43" s="159"/>
      <c r="NAC43" s="159"/>
      <c r="NAD43" s="159"/>
      <c r="NAE43" s="159"/>
      <c r="NAF43" s="159"/>
      <c r="NAG43" s="159"/>
      <c r="NAH43" s="159"/>
      <c r="NAI43" s="159"/>
      <c r="NAJ43" s="159"/>
      <c r="NAK43" s="159"/>
      <c r="NAL43" s="159"/>
      <c r="NAM43" s="159"/>
      <c r="NAN43" s="159"/>
      <c r="NAO43" s="159"/>
      <c r="NAP43" s="159"/>
      <c r="NAQ43" s="159"/>
      <c r="NAR43" s="159"/>
      <c r="NAS43" s="159"/>
      <c r="NAT43" s="159"/>
      <c r="NAU43" s="159"/>
      <c r="NAV43" s="159"/>
      <c r="NAW43" s="159"/>
      <c r="NAX43" s="159"/>
      <c r="NAY43" s="159"/>
      <c r="NAZ43" s="159"/>
      <c r="NBA43" s="159"/>
      <c r="NBB43" s="159"/>
      <c r="NBC43" s="159"/>
      <c r="NBD43" s="159"/>
      <c r="NBE43" s="159"/>
      <c r="NBF43" s="159"/>
      <c r="NBG43" s="159"/>
      <c r="NBH43" s="159"/>
      <c r="NBI43" s="159"/>
      <c r="NBJ43" s="159"/>
      <c r="NBK43" s="159"/>
      <c r="NBL43" s="159"/>
      <c r="NBM43" s="159"/>
      <c r="NBN43" s="159"/>
      <c r="NBO43" s="159"/>
      <c r="NBP43" s="159"/>
      <c r="NBQ43" s="159"/>
      <c r="NBR43" s="159"/>
      <c r="NBS43" s="159"/>
      <c r="NBT43" s="159"/>
      <c r="NBU43" s="159"/>
      <c r="NBV43" s="159"/>
      <c r="NBW43" s="159"/>
      <c r="NBX43" s="159"/>
      <c r="NBY43" s="159"/>
      <c r="NBZ43" s="159"/>
      <c r="NCA43" s="159"/>
      <c r="NCB43" s="159"/>
      <c r="NCC43" s="159"/>
      <c r="NCD43" s="159"/>
      <c r="NCE43" s="159"/>
      <c r="NCF43" s="159"/>
      <c r="NCG43" s="159"/>
      <c r="NCH43" s="159"/>
      <c r="NCI43" s="159"/>
      <c r="NCJ43" s="159"/>
      <c r="NCK43" s="159"/>
      <c r="NCL43" s="159"/>
      <c r="NCM43" s="159"/>
      <c r="NCN43" s="159"/>
      <c r="NCO43" s="159"/>
      <c r="NCP43" s="159"/>
      <c r="NCQ43" s="159"/>
      <c r="NCR43" s="159"/>
      <c r="NCS43" s="159"/>
      <c r="NCT43" s="159"/>
      <c r="NCU43" s="159"/>
      <c r="NCV43" s="159"/>
      <c r="NCW43" s="159"/>
      <c r="NCX43" s="159"/>
      <c r="NCY43" s="159"/>
      <c r="NCZ43" s="159"/>
      <c r="NDA43" s="159"/>
      <c r="NDB43" s="159"/>
      <c r="NDC43" s="159"/>
      <c r="NDD43" s="159"/>
      <c r="NDE43" s="159"/>
      <c r="NDF43" s="159"/>
      <c r="NDG43" s="159"/>
      <c r="NDH43" s="159"/>
      <c r="NDI43" s="159"/>
      <c r="NDJ43" s="159"/>
      <c r="NDK43" s="159"/>
      <c r="NDL43" s="159"/>
      <c r="NDM43" s="159"/>
      <c r="NDN43" s="159"/>
      <c r="NDO43" s="159"/>
      <c r="NDP43" s="159"/>
      <c r="NDQ43" s="159"/>
      <c r="NDR43" s="159"/>
      <c r="NDS43" s="159"/>
      <c r="NDT43" s="159"/>
      <c r="NDU43" s="159"/>
      <c r="NDV43" s="159"/>
      <c r="NDW43" s="159"/>
      <c r="NDX43" s="159"/>
      <c r="NDY43" s="159"/>
      <c r="NDZ43" s="159"/>
      <c r="NEA43" s="159"/>
      <c r="NEB43" s="159"/>
      <c r="NEC43" s="159"/>
      <c r="NED43" s="159"/>
      <c r="NEE43" s="159"/>
      <c r="NEF43" s="159"/>
      <c r="NEG43" s="159"/>
      <c r="NEH43" s="159"/>
      <c r="NEI43" s="159"/>
      <c r="NEJ43" s="159"/>
      <c r="NEK43" s="159"/>
      <c r="NEL43" s="159"/>
      <c r="NEM43" s="159"/>
      <c r="NEN43" s="159"/>
      <c r="NEO43" s="159"/>
      <c r="NEP43" s="159"/>
      <c r="NEQ43" s="159"/>
      <c r="NER43" s="159"/>
      <c r="NES43" s="159"/>
      <c r="NET43" s="159"/>
      <c r="NEU43" s="159"/>
      <c r="NEV43" s="159"/>
      <c r="NEW43" s="159"/>
      <c r="NEX43" s="159"/>
      <c r="NEY43" s="159"/>
      <c r="NEZ43" s="159"/>
      <c r="NFA43" s="159"/>
      <c r="NFB43" s="159"/>
      <c r="NFC43" s="159"/>
      <c r="NFD43" s="159"/>
      <c r="NFE43" s="159"/>
      <c r="NFF43" s="159"/>
      <c r="NFG43" s="159"/>
      <c r="NFH43" s="159"/>
      <c r="NFI43" s="159"/>
      <c r="NFJ43" s="159"/>
      <c r="NFK43" s="159"/>
      <c r="NFL43" s="159"/>
      <c r="NFM43" s="159"/>
      <c r="NFN43" s="159"/>
      <c r="NFO43" s="159"/>
      <c r="NFP43" s="159"/>
      <c r="NFQ43" s="159"/>
      <c r="NFR43" s="159"/>
      <c r="NFS43" s="159"/>
      <c r="NFT43" s="159"/>
      <c r="NFU43" s="159"/>
      <c r="NFV43" s="159"/>
      <c r="NFW43" s="159"/>
      <c r="NFX43" s="159"/>
      <c r="NFY43" s="159"/>
      <c r="NFZ43" s="159"/>
      <c r="NGA43" s="159"/>
      <c r="NGB43" s="159"/>
      <c r="NGC43" s="159"/>
      <c r="NGD43" s="159"/>
      <c r="NGE43" s="159"/>
      <c r="NGF43" s="159"/>
      <c r="NGG43" s="159"/>
      <c r="NGH43" s="159"/>
      <c r="NGI43" s="159"/>
      <c r="NGJ43" s="159"/>
      <c r="NGK43" s="159"/>
      <c r="NGL43" s="159"/>
      <c r="NGM43" s="159"/>
      <c r="NGN43" s="159"/>
      <c r="NGO43" s="159"/>
      <c r="NGP43" s="159"/>
      <c r="NGQ43" s="159"/>
      <c r="NGR43" s="159"/>
      <c r="NGS43" s="159"/>
      <c r="NGT43" s="159"/>
      <c r="NGU43" s="159"/>
      <c r="NGV43" s="159"/>
      <c r="NGW43" s="159"/>
      <c r="NGX43" s="159"/>
      <c r="NGY43" s="159"/>
      <c r="NGZ43" s="159"/>
      <c r="NHA43" s="159"/>
      <c r="NHB43" s="159"/>
      <c r="NHC43" s="159"/>
      <c r="NHD43" s="159"/>
      <c r="NHE43" s="159"/>
      <c r="NHF43" s="159"/>
      <c r="NHG43" s="159"/>
      <c r="NHH43" s="159"/>
      <c r="NHI43" s="159"/>
      <c r="NHJ43" s="159"/>
      <c r="NHK43" s="159"/>
      <c r="NHL43" s="159"/>
      <c r="NHM43" s="159"/>
      <c r="NHN43" s="159"/>
      <c r="NHO43" s="159"/>
      <c r="NHP43" s="159"/>
      <c r="NHQ43" s="159"/>
      <c r="NHR43" s="159"/>
      <c r="NHS43" s="159"/>
      <c r="NHT43" s="159"/>
      <c r="NHU43" s="159"/>
      <c r="NHV43" s="159"/>
      <c r="NHW43" s="159"/>
      <c r="NHX43" s="159"/>
      <c r="NHY43" s="159"/>
      <c r="NHZ43" s="159"/>
      <c r="NIA43" s="159"/>
      <c r="NIB43" s="159"/>
      <c r="NIC43" s="159"/>
      <c r="NID43" s="159"/>
      <c r="NIE43" s="159"/>
      <c r="NIF43" s="159"/>
      <c r="NIG43" s="159"/>
      <c r="NIH43" s="159"/>
      <c r="NII43" s="159"/>
      <c r="NIJ43" s="159"/>
      <c r="NIK43" s="159"/>
      <c r="NIL43" s="159"/>
      <c r="NIM43" s="159"/>
      <c r="NIN43" s="159"/>
      <c r="NIO43" s="159"/>
      <c r="NIP43" s="159"/>
      <c r="NIQ43" s="159"/>
      <c r="NIR43" s="159"/>
      <c r="NIS43" s="159"/>
      <c r="NIT43" s="159"/>
      <c r="NIU43" s="159"/>
      <c r="NIV43" s="159"/>
      <c r="NIW43" s="159"/>
      <c r="NIX43" s="159"/>
      <c r="NIY43" s="159"/>
      <c r="NIZ43" s="159"/>
      <c r="NJA43" s="159"/>
      <c r="NJB43" s="159"/>
      <c r="NJC43" s="159"/>
      <c r="NJD43" s="159"/>
      <c r="NJE43" s="159"/>
      <c r="NJF43" s="159"/>
      <c r="NJG43" s="159"/>
      <c r="NJH43" s="159"/>
      <c r="NJI43" s="159"/>
      <c r="NJJ43" s="159"/>
      <c r="NJK43" s="159"/>
      <c r="NJL43" s="159"/>
      <c r="NJM43" s="159"/>
      <c r="NJN43" s="159"/>
      <c r="NJO43" s="159"/>
      <c r="NJP43" s="159"/>
      <c r="NJQ43" s="159"/>
      <c r="NJR43" s="159"/>
      <c r="NJS43" s="159"/>
      <c r="NJT43" s="159"/>
      <c r="NJU43" s="159"/>
      <c r="NJV43" s="159"/>
      <c r="NJW43" s="159"/>
      <c r="NJX43" s="159"/>
      <c r="NJY43" s="159"/>
      <c r="NJZ43" s="159"/>
      <c r="NKA43" s="159"/>
      <c r="NKB43" s="159"/>
      <c r="NKC43" s="159"/>
      <c r="NKD43" s="159"/>
      <c r="NKE43" s="159"/>
      <c r="NKF43" s="159"/>
      <c r="NKG43" s="159"/>
      <c r="NKH43" s="159"/>
      <c r="NKI43" s="159"/>
      <c r="NKJ43" s="159"/>
      <c r="NKK43" s="159"/>
      <c r="NKL43" s="159"/>
      <c r="NKM43" s="159"/>
      <c r="NKN43" s="159"/>
      <c r="NKO43" s="159"/>
      <c r="NKP43" s="159"/>
      <c r="NKQ43" s="159"/>
      <c r="NKR43" s="159"/>
      <c r="NKS43" s="159"/>
      <c r="NKT43" s="159"/>
      <c r="NKU43" s="159"/>
      <c r="NKV43" s="159"/>
      <c r="NKW43" s="159"/>
      <c r="NKX43" s="159"/>
      <c r="NKY43" s="159"/>
      <c r="NKZ43" s="159"/>
      <c r="NLA43" s="159"/>
      <c r="NLB43" s="159"/>
      <c r="NLC43" s="159"/>
      <c r="NLD43" s="159"/>
      <c r="NLE43" s="159"/>
      <c r="NLF43" s="159"/>
      <c r="NLG43" s="159"/>
      <c r="NLH43" s="159"/>
      <c r="NLI43" s="159"/>
      <c r="NLJ43" s="159"/>
      <c r="NLK43" s="159"/>
      <c r="NLL43" s="159"/>
      <c r="NLM43" s="159"/>
      <c r="NLN43" s="159"/>
      <c r="NLO43" s="159"/>
      <c r="NLP43" s="159"/>
      <c r="NLQ43" s="159"/>
      <c r="NLR43" s="159"/>
      <c r="NLS43" s="159"/>
      <c r="NLT43" s="159"/>
      <c r="NLU43" s="159"/>
      <c r="NLV43" s="159"/>
      <c r="NLW43" s="159"/>
      <c r="NLX43" s="159"/>
      <c r="NLY43" s="159"/>
      <c r="NLZ43" s="159"/>
      <c r="NMA43" s="159"/>
      <c r="NMB43" s="159"/>
      <c r="NMC43" s="159"/>
      <c r="NMD43" s="159"/>
      <c r="NME43" s="159"/>
      <c r="NMF43" s="159"/>
      <c r="NMG43" s="159"/>
      <c r="NMH43" s="159"/>
      <c r="NMI43" s="159"/>
      <c r="NMJ43" s="159"/>
      <c r="NMK43" s="159"/>
      <c r="NML43" s="159"/>
      <c r="NMM43" s="159"/>
      <c r="NMN43" s="159"/>
      <c r="NMO43" s="159"/>
      <c r="NMP43" s="159"/>
      <c r="NMQ43" s="159"/>
      <c r="NMR43" s="159"/>
      <c r="NMS43" s="159"/>
      <c r="NMT43" s="159"/>
      <c r="NMU43" s="159"/>
      <c r="NMV43" s="159"/>
      <c r="NMW43" s="159"/>
      <c r="NMX43" s="159"/>
      <c r="NMY43" s="159"/>
      <c r="NMZ43" s="159"/>
      <c r="NNA43" s="159"/>
      <c r="NNB43" s="159"/>
      <c r="NNC43" s="159"/>
      <c r="NND43" s="159"/>
      <c r="NNE43" s="159"/>
      <c r="NNF43" s="159"/>
      <c r="NNG43" s="159"/>
      <c r="NNH43" s="159"/>
      <c r="NNI43" s="159"/>
      <c r="NNJ43" s="159"/>
      <c r="NNK43" s="159"/>
      <c r="NNL43" s="159"/>
      <c r="NNM43" s="159"/>
      <c r="NNN43" s="159"/>
      <c r="NNO43" s="159"/>
      <c r="NNP43" s="159"/>
      <c r="NNQ43" s="159"/>
      <c r="NNR43" s="159"/>
      <c r="NNS43" s="159"/>
      <c r="NNT43" s="159"/>
      <c r="NNU43" s="159"/>
      <c r="NNV43" s="159"/>
      <c r="NNW43" s="159"/>
      <c r="NNX43" s="159"/>
      <c r="NNY43" s="159"/>
      <c r="NNZ43" s="159"/>
      <c r="NOA43" s="159"/>
      <c r="NOB43" s="159"/>
      <c r="NOC43" s="159"/>
      <c r="NOD43" s="159"/>
      <c r="NOE43" s="159"/>
      <c r="NOF43" s="159"/>
      <c r="NOG43" s="159"/>
      <c r="NOH43" s="159"/>
      <c r="NOI43" s="159"/>
      <c r="NOJ43" s="159"/>
      <c r="NOK43" s="159"/>
      <c r="NOL43" s="159"/>
      <c r="NOM43" s="159"/>
      <c r="NON43" s="159"/>
      <c r="NOO43" s="159"/>
      <c r="NOP43" s="159"/>
      <c r="NOQ43" s="159"/>
      <c r="NOR43" s="159"/>
      <c r="NOS43" s="159"/>
      <c r="NOT43" s="159"/>
      <c r="NOU43" s="159"/>
      <c r="NOV43" s="159"/>
      <c r="NOW43" s="159"/>
      <c r="NOX43" s="159"/>
      <c r="NOY43" s="159"/>
      <c r="NOZ43" s="159"/>
      <c r="NPA43" s="159"/>
      <c r="NPB43" s="159"/>
      <c r="NPC43" s="159"/>
      <c r="NPD43" s="159"/>
      <c r="NPE43" s="159"/>
      <c r="NPF43" s="159"/>
      <c r="NPG43" s="159"/>
      <c r="NPH43" s="159"/>
      <c r="NPI43" s="159"/>
      <c r="NPJ43" s="159"/>
      <c r="NPK43" s="159"/>
      <c r="NPL43" s="159"/>
      <c r="NPM43" s="159"/>
      <c r="NPN43" s="159"/>
      <c r="NPO43" s="159"/>
      <c r="NPP43" s="159"/>
      <c r="NPQ43" s="159"/>
      <c r="NPR43" s="159"/>
      <c r="NPS43" s="159"/>
      <c r="NPT43" s="159"/>
      <c r="NPU43" s="159"/>
      <c r="NPV43" s="159"/>
      <c r="NPW43" s="159"/>
      <c r="NPX43" s="159"/>
      <c r="NPY43" s="159"/>
      <c r="NPZ43" s="159"/>
      <c r="NQA43" s="159"/>
      <c r="NQB43" s="159"/>
      <c r="NQC43" s="159"/>
      <c r="NQD43" s="159"/>
      <c r="NQE43" s="159"/>
      <c r="NQF43" s="159"/>
      <c r="NQG43" s="159"/>
      <c r="NQH43" s="159"/>
      <c r="NQI43" s="159"/>
      <c r="NQJ43" s="159"/>
      <c r="NQK43" s="159"/>
      <c r="NQL43" s="159"/>
      <c r="NQM43" s="159"/>
      <c r="NQN43" s="159"/>
      <c r="NQO43" s="159"/>
      <c r="NQP43" s="159"/>
      <c r="NQQ43" s="159"/>
      <c r="NQR43" s="159"/>
      <c r="NQS43" s="159"/>
      <c r="NQT43" s="159"/>
      <c r="NQU43" s="159"/>
      <c r="NQV43" s="159"/>
      <c r="NQW43" s="159"/>
      <c r="NQX43" s="159"/>
      <c r="NQY43" s="159"/>
      <c r="NQZ43" s="159"/>
      <c r="NRA43" s="159"/>
      <c r="NRB43" s="159"/>
      <c r="NRC43" s="159"/>
      <c r="NRD43" s="159"/>
      <c r="NRE43" s="159"/>
      <c r="NRF43" s="159"/>
      <c r="NRG43" s="159"/>
      <c r="NRH43" s="159"/>
      <c r="NRI43" s="159"/>
      <c r="NRJ43" s="159"/>
      <c r="NRK43" s="159"/>
      <c r="NRL43" s="159"/>
      <c r="NRM43" s="159"/>
      <c r="NRN43" s="159"/>
      <c r="NRO43" s="159"/>
      <c r="NRP43" s="159"/>
      <c r="NRQ43" s="159"/>
      <c r="NRR43" s="159"/>
      <c r="NRS43" s="159"/>
      <c r="NRT43" s="159"/>
      <c r="NRU43" s="159"/>
      <c r="NRV43" s="159"/>
      <c r="NRW43" s="159"/>
      <c r="NRX43" s="159"/>
      <c r="NRY43" s="159"/>
      <c r="NRZ43" s="159"/>
      <c r="NSA43" s="159"/>
      <c r="NSB43" s="159"/>
      <c r="NSC43" s="159"/>
      <c r="NSD43" s="159"/>
      <c r="NSE43" s="159"/>
      <c r="NSF43" s="159"/>
      <c r="NSG43" s="159"/>
      <c r="NSH43" s="159"/>
      <c r="NSI43" s="159"/>
      <c r="NSJ43" s="159"/>
      <c r="NSK43" s="159"/>
      <c r="NSL43" s="159"/>
      <c r="NSM43" s="159"/>
      <c r="NSN43" s="159"/>
      <c r="NSO43" s="159"/>
      <c r="NSP43" s="159"/>
      <c r="NSQ43" s="159"/>
      <c r="NSR43" s="159"/>
      <c r="NSS43" s="159"/>
      <c r="NST43" s="159"/>
      <c r="NSU43" s="159"/>
      <c r="NSV43" s="159"/>
      <c r="NSW43" s="159"/>
      <c r="NSX43" s="159"/>
      <c r="NSY43" s="159"/>
      <c r="NSZ43" s="159"/>
      <c r="NTA43" s="159"/>
      <c r="NTB43" s="159"/>
      <c r="NTC43" s="159"/>
      <c r="NTD43" s="159"/>
      <c r="NTE43" s="159"/>
      <c r="NTF43" s="159"/>
      <c r="NTG43" s="159"/>
      <c r="NTH43" s="159"/>
      <c r="NTI43" s="159"/>
      <c r="NTJ43" s="159"/>
      <c r="NTK43" s="159"/>
      <c r="NTL43" s="159"/>
      <c r="NTM43" s="159"/>
      <c r="NTN43" s="159"/>
      <c r="NTO43" s="159"/>
      <c r="NTP43" s="159"/>
      <c r="NTQ43" s="159"/>
      <c r="NTR43" s="159"/>
      <c r="NTS43" s="159"/>
      <c r="NTT43" s="159"/>
      <c r="NTU43" s="159"/>
      <c r="NTV43" s="159"/>
      <c r="NTW43" s="159"/>
      <c r="NTX43" s="159"/>
      <c r="NTY43" s="159"/>
      <c r="NTZ43" s="159"/>
      <c r="NUA43" s="159"/>
      <c r="NUB43" s="159"/>
      <c r="NUC43" s="159"/>
      <c r="NUD43" s="159"/>
      <c r="NUE43" s="159"/>
      <c r="NUF43" s="159"/>
      <c r="NUG43" s="159"/>
      <c r="NUH43" s="159"/>
      <c r="NUI43" s="159"/>
      <c r="NUJ43" s="159"/>
      <c r="NUK43" s="159"/>
      <c r="NUL43" s="159"/>
      <c r="NUM43" s="159"/>
      <c r="NUN43" s="159"/>
      <c r="NUO43" s="159"/>
      <c r="NUP43" s="159"/>
      <c r="NUQ43" s="159"/>
      <c r="NUR43" s="159"/>
      <c r="NUS43" s="159"/>
      <c r="NUT43" s="159"/>
      <c r="NUU43" s="159"/>
      <c r="NUV43" s="159"/>
      <c r="NUW43" s="159"/>
      <c r="NUX43" s="159"/>
      <c r="NUY43" s="159"/>
      <c r="NUZ43" s="159"/>
      <c r="NVA43" s="159"/>
      <c r="NVB43" s="159"/>
      <c r="NVC43" s="159"/>
      <c r="NVD43" s="159"/>
      <c r="NVE43" s="159"/>
      <c r="NVF43" s="159"/>
      <c r="NVG43" s="159"/>
      <c r="NVH43" s="159"/>
      <c r="NVI43" s="159"/>
      <c r="NVJ43" s="159"/>
      <c r="NVK43" s="159"/>
      <c r="NVL43" s="159"/>
      <c r="NVM43" s="159"/>
      <c r="NVN43" s="159"/>
      <c r="NVO43" s="159"/>
      <c r="NVP43" s="159"/>
      <c r="NVQ43" s="159"/>
      <c r="NVR43" s="159"/>
      <c r="NVS43" s="159"/>
      <c r="NVT43" s="159"/>
      <c r="NVU43" s="159"/>
      <c r="NVV43" s="159"/>
      <c r="NVW43" s="159"/>
      <c r="NVX43" s="159"/>
      <c r="NVY43" s="159"/>
      <c r="NVZ43" s="159"/>
      <c r="NWA43" s="159"/>
      <c r="NWB43" s="159"/>
      <c r="NWC43" s="159"/>
      <c r="NWD43" s="159"/>
      <c r="NWE43" s="159"/>
      <c r="NWF43" s="159"/>
      <c r="NWG43" s="159"/>
      <c r="NWH43" s="159"/>
      <c r="NWI43" s="159"/>
      <c r="NWJ43" s="159"/>
      <c r="NWK43" s="159"/>
      <c r="NWL43" s="159"/>
      <c r="NWM43" s="159"/>
      <c r="NWN43" s="159"/>
      <c r="NWO43" s="159"/>
      <c r="NWP43" s="159"/>
      <c r="NWQ43" s="159"/>
      <c r="NWR43" s="159"/>
      <c r="NWS43" s="159"/>
      <c r="NWT43" s="159"/>
      <c r="NWU43" s="159"/>
      <c r="NWV43" s="159"/>
      <c r="NWW43" s="159"/>
      <c r="NWX43" s="159"/>
      <c r="NWY43" s="159"/>
      <c r="NWZ43" s="159"/>
      <c r="NXA43" s="159"/>
      <c r="NXB43" s="159"/>
      <c r="NXC43" s="159"/>
      <c r="NXD43" s="159"/>
      <c r="NXE43" s="159"/>
      <c r="NXF43" s="159"/>
      <c r="NXG43" s="159"/>
      <c r="NXH43" s="159"/>
      <c r="NXI43" s="159"/>
      <c r="NXJ43" s="159"/>
      <c r="NXK43" s="159"/>
      <c r="NXL43" s="159"/>
      <c r="NXM43" s="159"/>
      <c r="NXN43" s="159"/>
      <c r="NXO43" s="159"/>
      <c r="NXP43" s="159"/>
      <c r="NXQ43" s="159"/>
      <c r="NXR43" s="159"/>
      <c r="NXS43" s="159"/>
      <c r="NXT43" s="159"/>
      <c r="NXU43" s="159"/>
      <c r="NXV43" s="159"/>
      <c r="NXW43" s="159"/>
      <c r="NXX43" s="159"/>
      <c r="NXY43" s="159"/>
      <c r="NXZ43" s="159"/>
      <c r="NYA43" s="159"/>
      <c r="NYB43" s="159"/>
      <c r="NYC43" s="159"/>
      <c r="NYD43" s="159"/>
      <c r="NYE43" s="159"/>
      <c r="NYF43" s="159"/>
      <c r="NYG43" s="159"/>
      <c r="NYH43" s="159"/>
      <c r="NYI43" s="159"/>
      <c r="NYJ43" s="159"/>
      <c r="NYK43" s="159"/>
      <c r="NYL43" s="159"/>
      <c r="NYM43" s="159"/>
      <c r="NYN43" s="159"/>
      <c r="NYO43" s="159"/>
      <c r="NYP43" s="159"/>
      <c r="NYQ43" s="159"/>
      <c r="NYR43" s="159"/>
      <c r="NYS43" s="159"/>
      <c r="NYT43" s="159"/>
      <c r="NYU43" s="159"/>
      <c r="NYV43" s="159"/>
      <c r="NYW43" s="159"/>
      <c r="NYX43" s="159"/>
      <c r="NYY43" s="159"/>
      <c r="NYZ43" s="159"/>
      <c r="NZA43" s="159"/>
      <c r="NZB43" s="159"/>
      <c r="NZC43" s="159"/>
      <c r="NZD43" s="159"/>
      <c r="NZE43" s="159"/>
      <c r="NZF43" s="159"/>
      <c r="NZG43" s="159"/>
      <c r="NZH43" s="159"/>
      <c r="NZI43" s="159"/>
      <c r="NZJ43" s="159"/>
      <c r="NZK43" s="159"/>
      <c r="NZL43" s="159"/>
      <c r="NZM43" s="159"/>
      <c r="NZN43" s="159"/>
      <c r="NZO43" s="159"/>
      <c r="NZP43" s="159"/>
      <c r="NZQ43" s="159"/>
      <c r="NZR43" s="159"/>
      <c r="NZS43" s="159"/>
      <c r="NZT43" s="159"/>
      <c r="NZU43" s="159"/>
      <c r="NZV43" s="159"/>
      <c r="NZW43" s="159"/>
      <c r="NZX43" s="159"/>
      <c r="NZY43" s="159"/>
      <c r="NZZ43" s="159"/>
      <c r="OAA43" s="159"/>
      <c r="OAB43" s="159"/>
      <c r="OAC43" s="159"/>
      <c r="OAD43" s="159"/>
      <c r="OAE43" s="159"/>
      <c r="OAF43" s="159"/>
      <c r="OAG43" s="159"/>
      <c r="OAH43" s="159"/>
      <c r="OAI43" s="159"/>
      <c r="OAJ43" s="159"/>
      <c r="OAK43" s="159"/>
      <c r="OAL43" s="159"/>
      <c r="OAM43" s="159"/>
      <c r="OAN43" s="159"/>
      <c r="OAO43" s="159"/>
      <c r="OAP43" s="159"/>
      <c r="OAQ43" s="159"/>
      <c r="OAR43" s="159"/>
      <c r="OAS43" s="159"/>
      <c r="OAT43" s="159"/>
      <c r="OAU43" s="159"/>
      <c r="OAV43" s="159"/>
      <c r="OAW43" s="159"/>
      <c r="OAX43" s="159"/>
      <c r="OAY43" s="159"/>
      <c r="OAZ43" s="159"/>
      <c r="OBA43" s="159"/>
      <c r="OBB43" s="159"/>
      <c r="OBC43" s="159"/>
      <c r="OBD43" s="159"/>
      <c r="OBE43" s="159"/>
      <c r="OBF43" s="159"/>
      <c r="OBG43" s="159"/>
      <c r="OBH43" s="159"/>
      <c r="OBI43" s="159"/>
      <c r="OBJ43" s="159"/>
      <c r="OBK43" s="159"/>
      <c r="OBL43" s="159"/>
      <c r="OBM43" s="159"/>
      <c r="OBN43" s="159"/>
      <c r="OBO43" s="159"/>
      <c r="OBP43" s="159"/>
      <c r="OBQ43" s="159"/>
      <c r="OBR43" s="159"/>
      <c r="OBS43" s="159"/>
      <c r="OBT43" s="159"/>
      <c r="OBU43" s="159"/>
      <c r="OBV43" s="159"/>
      <c r="OBW43" s="159"/>
      <c r="OBX43" s="159"/>
      <c r="OBY43" s="159"/>
      <c r="OBZ43" s="159"/>
      <c r="OCA43" s="159"/>
      <c r="OCB43" s="159"/>
      <c r="OCC43" s="159"/>
      <c r="OCD43" s="159"/>
      <c r="OCE43" s="159"/>
      <c r="OCF43" s="159"/>
      <c r="OCG43" s="159"/>
      <c r="OCH43" s="159"/>
      <c r="OCI43" s="159"/>
      <c r="OCJ43" s="159"/>
      <c r="OCK43" s="159"/>
      <c r="OCL43" s="159"/>
      <c r="OCM43" s="159"/>
      <c r="OCN43" s="159"/>
      <c r="OCO43" s="159"/>
      <c r="OCP43" s="159"/>
      <c r="OCQ43" s="159"/>
      <c r="OCR43" s="159"/>
      <c r="OCS43" s="159"/>
      <c r="OCT43" s="159"/>
      <c r="OCU43" s="159"/>
      <c r="OCV43" s="159"/>
      <c r="OCW43" s="159"/>
      <c r="OCX43" s="159"/>
      <c r="OCY43" s="159"/>
      <c r="OCZ43" s="159"/>
      <c r="ODA43" s="159"/>
      <c r="ODB43" s="159"/>
      <c r="ODC43" s="159"/>
      <c r="ODD43" s="159"/>
      <c r="ODE43" s="159"/>
      <c r="ODF43" s="159"/>
      <c r="ODG43" s="159"/>
      <c r="ODH43" s="159"/>
      <c r="ODI43" s="159"/>
      <c r="ODJ43" s="159"/>
      <c r="ODK43" s="159"/>
      <c r="ODL43" s="159"/>
      <c r="ODM43" s="159"/>
      <c r="ODN43" s="159"/>
      <c r="ODO43" s="159"/>
      <c r="ODP43" s="159"/>
      <c r="ODQ43" s="159"/>
      <c r="ODR43" s="159"/>
      <c r="ODS43" s="159"/>
      <c r="ODT43" s="159"/>
      <c r="ODU43" s="159"/>
      <c r="ODV43" s="159"/>
      <c r="ODW43" s="159"/>
      <c r="ODX43" s="159"/>
      <c r="ODY43" s="159"/>
      <c r="ODZ43" s="159"/>
      <c r="OEA43" s="159"/>
      <c r="OEB43" s="159"/>
      <c r="OEC43" s="159"/>
      <c r="OED43" s="159"/>
      <c r="OEE43" s="159"/>
      <c r="OEF43" s="159"/>
      <c r="OEG43" s="159"/>
      <c r="OEH43" s="159"/>
      <c r="OEI43" s="159"/>
      <c r="OEJ43" s="159"/>
      <c r="OEK43" s="159"/>
      <c r="OEL43" s="159"/>
      <c r="OEM43" s="159"/>
      <c r="OEN43" s="159"/>
      <c r="OEO43" s="159"/>
      <c r="OEP43" s="159"/>
      <c r="OEQ43" s="159"/>
      <c r="OER43" s="159"/>
      <c r="OES43" s="159"/>
      <c r="OET43" s="159"/>
      <c r="OEU43" s="159"/>
      <c r="OEV43" s="159"/>
      <c r="OEW43" s="159"/>
      <c r="OEX43" s="159"/>
      <c r="OEY43" s="159"/>
      <c r="OEZ43" s="159"/>
      <c r="OFA43" s="159"/>
      <c r="OFB43" s="159"/>
      <c r="OFC43" s="159"/>
      <c r="OFD43" s="159"/>
      <c r="OFE43" s="159"/>
      <c r="OFF43" s="159"/>
      <c r="OFG43" s="159"/>
      <c r="OFH43" s="159"/>
      <c r="OFI43" s="159"/>
      <c r="OFJ43" s="159"/>
      <c r="OFK43" s="159"/>
      <c r="OFL43" s="159"/>
      <c r="OFM43" s="159"/>
      <c r="OFN43" s="159"/>
      <c r="OFO43" s="159"/>
      <c r="OFP43" s="159"/>
      <c r="OFQ43" s="159"/>
      <c r="OFR43" s="159"/>
      <c r="OFS43" s="159"/>
      <c r="OFT43" s="159"/>
      <c r="OFU43" s="159"/>
      <c r="OFV43" s="159"/>
      <c r="OFW43" s="159"/>
      <c r="OFX43" s="159"/>
      <c r="OFY43" s="159"/>
      <c r="OFZ43" s="159"/>
      <c r="OGA43" s="159"/>
      <c r="OGB43" s="159"/>
      <c r="OGC43" s="159"/>
      <c r="OGD43" s="159"/>
      <c r="OGE43" s="159"/>
      <c r="OGF43" s="159"/>
      <c r="OGG43" s="159"/>
      <c r="OGH43" s="159"/>
      <c r="OGI43" s="159"/>
      <c r="OGJ43" s="159"/>
      <c r="OGK43" s="159"/>
      <c r="OGL43" s="159"/>
      <c r="OGM43" s="159"/>
      <c r="OGN43" s="159"/>
      <c r="OGO43" s="159"/>
      <c r="OGP43" s="159"/>
      <c r="OGQ43" s="159"/>
      <c r="OGR43" s="159"/>
      <c r="OGS43" s="159"/>
      <c r="OGT43" s="159"/>
      <c r="OGU43" s="159"/>
      <c r="OGV43" s="159"/>
      <c r="OGW43" s="159"/>
      <c r="OGX43" s="159"/>
      <c r="OGY43" s="159"/>
      <c r="OGZ43" s="159"/>
      <c r="OHA43" s="159"/>
      <c r="OHB43" s="159"/>
      <c r="OHC43" s="159"/>
      <c r="OHD43" s="159"/>
      <c r="OHE43" s="159"/>
      <c r="OHF43" s="159"/>
      <c r="OHG43" s="159"/>
      <c r="OHH43" s="159"/>
      <c r="OHI43" s="159"/>
      <c r="OHJ43" s="159"/>
      <c r="OHK43" s="159"/>
      <c r="OHL43" s="159"/>
      <c r="OHM43" s="159"/>
      <c r="OHN43" s="159"/>
      <c r="OHO43" s="159"/>
      <c r="OHP43" s="159"/>
      <c r="OHQ43" s="159"/>
      <c r="OHR43" s="159"/>
      <c r="OHS43" s="159"/>
      <c r="OHT43" s="159"/>
      <c r="OHU43" s="159"/>
      <c r="OHV43" s="159"/>
      <c r="OHW43" s="159"/>
      <c r="OHX43" s="159"/>
      <c r="OHY43" s="159"/>
      <c r="OHZ43" s="159"/>
      <c r="OIA43" s="159"/>
      <c r="OIB43" s="159"/>
      <c r="OIC43" s="159"/>
      <c r="OID43" s="159"/>
      <c r="OIE43" s="159"/>
      <c r="OIF43" s="159"/>
      <c r="OIG43" s="159"/>
      <c r="OIH43" s="159"/>
      <c r="OII43" s="159"/>
      <c r="OIJ43" s="159"/>
      <c r="OIK43" s="159"/>
      <c r="OIL43" s="159"/>
      <c r="OIM43" s="159"/>
      <c r="OIN43" s="159"/>
      <c r="OIO43" s="159"/>
      <c r="OIP43" s="159"/>
      <c r="OIQ43" s="159"/>
      <c r="OIR43" s="159"/>
      <c r="OIS43" s="159"/>
      <c r="OIT43" s="159"/>
      <c r="OIU43" s="159"/>
      <c r="OIV43" s="159"/>
      <c r="OIW43" s="159"/>
      <c r="OIX43" s="159"/>
      <c r="OIY43" s="159"/>
      <c r="OIZ43" s="159"/>
      <c r="OJA43" s="159"/>
      <c r="OJB43" s="159"/>
      <c r="OJC43" s="159"/>
      <c r="OJD43" s="159"/>
      <c r="OJE43" s="159"/>
      <c r="OJF43" s="159"/>
      <c r="OJG43" s="159"/>
      <c r="OJH43" s="159"/>
      <c r="OJI43" s="159"/>
      <c r="OJJ43" s="159"/>
      <c r="OJK43" s="159"/>
      <c r="OJL43" s="159"/>
      <c r="OJM43" s="159"/>
      <c r="OJN43" s="159"/>
      <c r="OJO43" s="159"/>
      <c r="OJP43" s="159"/>
      <c r="OJQ43" s="159"/>
      <c r="OJR43" s="159"/>
      <c r="OJS43" s="159"/>
      <c r="OJT43" s="159"/>
      <c r="OJU43" s="159"/>
      <c r="OJV43" s="159"/>
      <c r="OJW43" s="159"/>
      <c r="OJX43" s="159"/>
      <c r="OJY43" s="159"/>
      <c r="OJZ43" s="159"/>
      <c r="OKA43" s="159"/>
      <c r="OKB43" s="159"/>
      <c r="OKC43" s="159"/>
      <c r="OKD43" s="159"/>
      <c r="OKE43" s="159"/>
      <c r="OKF43" s="159"/>
      <c r="OKG43" s="159"/>
      <c r="OKH43" s="159"/>
      <c r="OKI43" s="159"/>
      <c r="OKJ43" s="159"/>
      <c r="OKK43" s="159"/>
      <c r="OKL43" s="159"/>
      <c r="OKM43" s="159"/>
      <c r="OKN43" s="159"/>
      <c r="OKO43" s="159"/>
      <c r="OKP43" s="159"/>
      <c r="OKQ43" s="159"/>
      <c r="OKR43" s="159"/>
      <c r="OKS43" s="159"/>
      <c r="OKT43" s="159"/>
      <c r="OKU43" s="159"/>
      <c r="OKV43" s="159"/>
      <c r="OKW43" s="159"/>
      <c r="OKX43" s="159"/>
      <c r="OKY43" s="159"/>
      <c r="OKZ43" s="159"/>
      <c r="OLA43" s="159"/>
      <c r="OLB43" s="159"/>
      <c r="OLC43" s="159"/>
      <c r="OLD43" s="159"/>
      <c r="OLE43" s="159"/>
      <c r="OLF43" s="159"/>
      <c r="OLG43" s="159"/>
      <c r="OLH43" s="159"/>
      <c r="OLI43" s="159"/>
      <c r="OLJ43" s="159"/>
      <c r="OLK43" s="159"/>
      <c r="OLL43" s="159"/>
      <c r="OLM43" s="159"/>
      <c r="OLN43" s="159"/>
      <c r="OLO43" s="159"/>
      <c r="OLP43" s="159"/>
      <c r="OLQ43" s="159"/>
      <c r="OLR43" s="159"/>
      <c r="OLS43" s="159"/>
      <c r="OLT43" s="159"/>
      <c r="OLU43" s="159"/>
      <c r="OLV43" s="159"/>
      <c r="OLW43" s="159"/>
      <c r="OLX43" s="159"/>
      <c r="OLY43" s="159"/>
      <c r="OLZ43" s="159"/>
      <c r="OMA43" s="159"/>
      <c r="OMB43" s="159"/>
      <c r="OMC43" s="159"/>
      <c r="OMD43" s="159"/>
      <c r="OME43" s="159"/>
      <c r="OMF43" s="159"/>
      <c r="OMG43" s="159"/>
      <c r="OMH43" s="159"/>
      <c r="OMI43" s="159"/>
      <c r="OMJ43" s="159"/>
      <c r="OMK43" s="159"/>
      <c r="OML43" s="159"/>
      <c r="OMM43" s="159"/>
      <c r="OMN43" s="159"/>
      <c r="OMO43" s="159"/>
      <c r="OMP43" s="159"/>
      <c r="OMQ43" s="159"/>
      <c r="OMR43" s="159"/>
      <c r="OMS43" s="159"/>
      <c r="OMT43" s="159"/>
      <c r="OMU43" s="159"/>
      <c r="OMV43" s="159"/>
      <c r="OMW43" s="159"/>
      <c r="OMX43" s="159"/>
      <c r="OMY43" s="159"/>
      <c r="OMZ43" s="159"/>
      <c r="ONA43" s="159"/>
      <c r="ONB43" s="159"/>
      <c r="ONC43" s="159"/>
      <c r="OND43" s="159"/>
      <c r="ONE43" s="159"/>
      <c r="ONF43" s="159"/>
      <c r="ONG43" s="159"/>
      <c r="ONH43" s="159"/>
      <c r="ONI43" s="159"/>
      <c r="ONJ43" s="159"/>
      <c r="ONK43" s="159"/>
      <c r="ONL43" s="159"/>
      <c r="ONM43" s="159"/>
      <c r="ONN43" s="159"/>
      <c r="ONO43" s="159"/>
      <c r="ONP43" s="159"/>
      <c r="ONQ43" s="159"/>
      <c r="ONR43" s="159"/>
      <c r="ONS43" s="159"/>
      <c r="ONT43" s="159"/>
      <c r="ONU43" s="159"/>
      <c r="ONV43" s="159"/>
      <c r="ONW43" s="159"/>
      <c r="ONX43" s="159"/>
      <c r="ONY43" s="159"/>
      <c r="ONZ43" s="159"/>
      <c r="OOA43" s="159"/>
      <c r="OOB43" s="159"/>
      <c r="OOC43" s="159"/>
      <c r="OOD43" s="159"/>
      <c r="OOE43" s="159"/>
      <c r="OOF43" s="159"/>
      <c r="OOG43" s="159"/>
      <c r="OOH43" s="159"/>
      <c r="OOI43" s="159"/>
      <c r="OOJ43" s="159"/>
      <c r="OOK43" s="159"/>
      <c r="OOL43" s="159"/>
      <c r="OOM43" s="159"/>
      <c r="OON43" s="159"/>
      <c r="OOO43" s="159"/>
      <c r="OOP43" s="159"/>
      <c r="OOQ43" s="159"/>
      <c r="OOR43" s="159"/>
      <c r="OOS43" s="159"/>
      <c r="OOT43" s="159"/>
      <c r="OOU43" s="159"/>
      <c r="OOV43" s="159"/>
      <c r="OOW43" s="159"/>
      <c r="OOX43" s="159"/>
      <c r="OOY43" s="159"/>
      <c r="OOZ43" s="159"/>
      <c r="OPA43" s="159"/>
      <c r="OPB43" s="159"/>
      <c r="OPC43" s="159"/>
      <c r="OPD43" s="159"/>
      <c r="OPE43" s="159"/>
      <c r="OPF43" s="159"/>
      <c r="OPG43" s="159"/>
      <c r="OPH43" s="159"/>
      <c r="OPI43" s="159"/>
      <c r="OPJ43" s="159"/>
      <c r="OPK43" s="159"/>
      <c r="OPL43" s="159"/>
      <c r="OPM43" s="159"/>
      <c r="OPN43" s="159"/>
      <c r="OPO43" s="159"/>
      <c r="OPP43" s="159"/>
      <c r="OPQ43" s="159"/>
      <c r="OPR43" s="159"/>
      <c r="OPS43" s="159"/>
      <c r="OPT43" s="159"/>
      <c r="OPU43" s="159"/>
      <c r="OPV43" s="159"/>
      <c r="OPW43" s="159"/>
      <c r="OPX43" s="159"/>
      <c r="OPY43" s="159"/>
      <c r="OPZ43" s="159"/>
      <c r="OQA43" s="159"/>
      <c r="OQB43" s="159"/>
      <c r="OQC43" s="159"/>
      <c r="OQD43" s="159"/>
      <c r="OQE43" s="159"/>
      <c r="OQF43" s="159"/>
      <c r="OQG43" s="159"/>
      <c r="OQH43" s="159"/>
      <c r="OQI43" s="159"/>
      <c r="OQJ43" s="159"/>
      <c r="OQK43" s="159"/>
      <c r="OQL43" s="159"/>
      <c r="OQM43" s="159"/>
      <c r="OQN43" s="159"/>
      <c r="OQO43" s="159"/>
      <c r="OQP43" s="159"/>
      <c r="OQQ43" s="159"/>
      <c r="OQR43" s="159"/>
      <c r="OQS43" s="159"/>
      <c r="OQT43" s="159"/>
      <c r="OQU43" s="159"/>
      <c r="OQV43" s="159"/>
      <c r="OQW43" s="159"/>
      <c r="OQX43" s="159"/>
      <c r="OQY43" s="159"/>
      <c r="OQZ43" s="159"/>
      <c r="ORA43" s="159"/>
      <c r="ORB43" s="159"/>
      <c r="ORC43" s="159"/>
      <c r="ORD43" s="159"/>
      <c r="ORE43" s="159"/>
      <c r="ORF43" s="159"/>
      <c r="ORG43" s="159"/>
      <c r="ORH43" s="159"/>
      <c r="ORI43" s="159"/>
      <c r="ORJ43" s="159"/>
      <c r="ORK43" s="159"/>
      <c r="ORL43" s="159"/>
      <c r="ORM43" s="159"/>
      <c r="ORN43" s="159"/>
      <c r="ORO43" s="159"/>
      <c r="ORP43" s="159"/>
      <c r="ORQ43" s="159"/>
      <c r="ORR43" s="159"/>
      <c r="ORS43" s="159"/>
      <c r="ORT43" s="159"/>
      <c r="ORU43" s="159"/>
      <c r="ORV43" s="159"/>
      <c r="ORW43" s="159"/>
      <c r="ORX43" s="159"/>
      <c r="ORY43" s="159"/>
      <c r="ORZ43" s="159"/>
      <c r="OSA43" s="159"/>
      <c r="OSB43" s="159"/>
      <c r="OSC43" s="159"/>
      <c r="OSD43" s="159"/>
      <c r="OSE43" s="159"/>
      <c r="OSF43" s="159"/>
      <c r="OSG43" s="159"/>
      <c r="OSH43" s="159"/>
      <c r="OSI43" s="159"/>
      <c r="OSJ43" s="159"/>
      <c r="OSK43" s="159"/>
      <c r="OSL43" s="159"/>
      <c r="OSM43" s="159"/>
      <c r="OSN43" s="159"/>
      <c r="OSO43" s="159"/>
      <c r="OSP43" s="159"/>
      <c r="OSQ43" s="159"/>
      <c r="OSR43" s="159"/>
      <c r="OSS43" s="159"/>
      <c r="OST43" s="159"/>
      <c r="OSU43" s="159"/>
      <c r="OSV43" s="159"/>
      <c r="OSW43" s="159"/>
      <c r="OSX43" s="159"/>
      <c r="OSY43" s="159"/>
      <c r="OSZ43" s="159"/>
      <c r="OTA43" s="159"/>
      <c r="OTB43" s="159"/>
      <c r="OTC43" s="159"/>
      <c r="OTD43" s="159"/>
      <c r="OTE43" s="159"/>
      <c r="OTF43" s="159"/>
      <c r="OTG43" s="159"/>
      <c r="OTH43" s="159"/>
      <c r="OTI43" s="159"/>
      <c r="OTJ43" s="159"/>
      <c r="OTK43" s="159"/>
      <c r="OTL43" s="159"/>
      <c r="OTM43" s="159"/>
      <c r="OTN43" s="159"/>
      <c r="OTO43" s="159"/>
      <c r="OTP43" s="159"/>
      <c r="OTQ43" s="159"/>
      <c r="OTR43" s="159"/>
      <c r="OTS43" s="159"/>
      <c r="OTT43" s="159"/>
      <c r="OTU43" s="159"/>
      <c r="OTV43" s="159"/>
      <c r="OTW43" s="159"/>
      <c r="OTX43" s="159"/>
      <c r="OTY43" s="159"/>
      <c r="OTZ43" s="159"/>
      <c r="OUA43" s="159"/>
      <c r="OUB43" s="159"/>
      <c r="OUC43" s="159"/>
      <c r="OUD43" s="159"/>
      <c r="OUE43" s="159"/>
      <c r="OUF43" s="159"/>
      <c r="OUG43" s="159"/>
      <c r="OUH43" s="159"/>
      <c r="OUI43" s="159"/>
      <c r="OUJ43" s="159"/>
      <c r="OUK43" s="159"/>
      <c r="OUL43" s="159"/>
      <c r="OUM43" s="159"/>
      <c r="OUN43" s="159"/>
      <c r="OUO43" s="159"/>
      <c r="OUP43" s="159"/>
      <c r="OUQ43" s="159"/>
      <c r="OUR43" s="159"/>
      <c r="OUS43" s="159"/>
      <c r="OUT43" s="159"/>
      <c r="OUU43" s="159"/>
      <c r="OUV43" s="159"/>
      <c r="OUW43" s="159"/>
      <c r="OUX43" s="159"/>
      <c r="OUY43" s="159"/>
      <c r="OUZ43" s="159"/>
      <c r="OVA43" s="159"/>
      <c r="OVB43" s="159"/>
      <c r="OVC43" s="159"/>
      <c r="OVD43" s="159"/>
      <c r="OVE43" s="159"/>
      <c r="OVF43" s="159"/>
      <c r="OVG43" s="159"/>
      <c r="OVH43" s="159"/>
      <c r="OVI43" s="159"/>
      <c r="OVJ43" s="159"/>
      <c r="OVK43" s="159"/>
      <c r="OVL43" s="159"/>
      <c r="OVM43" s="159"/>
      <c r="OVN43" s="159"/>
      <c r="OVO43" s="159"/>
      <c r="OVP43" s="159"/>
      <c r="OVQ43" s="159"/>
      <c r="OVR43" s="159"/>
      <c r="OVS43" s="159"/>
      <c r="OVT43" s="159"/>
      <c r="OVU43" s="159"/>
      <c r="OVV43" s="159"/>
      <c r="OVW43" s="159"/>
      <c r="OVX43" s="159"/>
      <c r="OVY43" s="159"/>
      <c r="OVZ43" s="159"/>
      <c r="OWA43" s="159"/>
      <c r="OWB43" s="159"/>
      <c r="OWC43" s="159"/>
      <c r="OWD43" s="159"/>
      <c r="OWE43" s="159"/>
      <c r="OWF43" s="159"/>
      <c r="OWG43" s="159"/>
      <c r="OWH43" s="159"/>
      <c r="OWI43" s="159"/>
      <c r="OWJ43" s="159"/>
      <c r="OWK43" s="159"/>
      <c r="OWL43" s="159"/>
      <c r="OWM43" s="159"/>
      <c r="OWN43" s="159"/>
      <c r="OWO43" s="159"/>
      <c r="OWP43" s="159"/>
      <c r="OWQ43" s="159"/>
      <c r="OWR43" s="159"/>
      <c r="OWS43" s="159"/>
      <c r="OWT43" s="159"/>
      <c r="OWU43" s="159"/>
      <c r="OWV43" s="159"/>
      <c r="OWW43" s="159"/>
      <c r="OWX43" s="159"/>
      <c r="OWY43" s="159"/>
      <c r="OWZ43" s="159"/>
      <c r="OXA43" s="159"/>
      <c r="OXB43" s="159"/>
      <c r="OXC43" s="159"/>
      <c r="OXD43" s="159"/>
      <c r="OXE43" s="159"/>
      <c r="OXF43" s="159"/>
      <c r="OXG43" s="159"/>
      <c r="OXH43" s="159"/>
      <c r="OXI43" s="159"/>
      <c r="OXJ43" s="159"/>
      <c r="OXK43" s="159"/>
      <c r="OXL43" s="159"/>
      <c r="OXM43" s="159"/>
      <c r="OXN43" s="159"/>
      <c r="OXO43" s="159"/>
      <c r="OXP43" s="159"/>
      <c r="OXQ43" s="159"/>
      <c r="OXR43" s="159"/>
      <c r="OXS43" s="159"/>
      <c r="OXT43" s="159"/>
      <c r="OXU43" s="159"/>
      <c r="OXV43" s="159"/>
      <c r="OXW43" s="159"/>
      <c r="OXX43" s="159"/>
      <c r="OXY43" s="159"/>
      <c r="OXZ43" s="159"/>
      <c r="OYA43" s="159"/>
      <c r="OYB43" s="159"/>
      <c r="OYC43" s="159"/>
      <c r="OYD43" s="159"/>
      <c r="OYE43" s="159"/>
      <c r="OYF43" s="159"/>
      <c r="OYG43" s="159"/>
      <c r="OYH43" s="159"/>
      <c r="OYI43" s="159"/>
      <c r="OYJ43" s="159"/>
      <c r="OYK43" s="159"/>
      <c r="OYL43" s="159"/>
      <c r="OYM43" s="159"/>
      <c r="OYN43" s="159"/>
      <c r="OYO43" s="159"/>
      <c r="OYP43" s="159"/>
      <c r="OYQ43" s="159"/>
      <c r="OYR43" s="159"/>
      <c r="OYS43" s="159"/>
      <c r="OYT43" s="159"/>
      <c r="OYU43" s="159"/>
      <c r="OYV43" s="159"/>
      <c r="OYW43" s="159"/>
      <c r="OYX43" s="159"/>
      <c r="OYY43" s="159"/>
      <c r="OYZ43" s="159"/>
      <c r="OZA43" s="159"/>
      <c r="OZB43" s="159"/>
      <c r="OZC43" s="159"/>
      <c r="OZD43" s="159"/>
      <c r="OZE43" s="159"/>
      <c r="OZF43" s="159"/>
      <c r="OZG43" s="159"/>
      <c r="OZH43" s="159"/>
      <c r="OZI43" s="159"/>
      <c r="OZJ43" s="159"/>
      <c r="OZK43" s="159"/>
      <c r="OZL43" s="159"/>
      <c r="OZM43" s="159"/>
      <c r="OZN43" s="159"/>
      <c r="OZO43" s="159"/>
      <c r="OZP43" s="159"/>
      <c r="OZQ43" s="159"/>
      <c r="OZR43" s="159"/>
      <c r="OZS43" s="159"/>
      <c r="OZT43" s="159"/>
      <c r="OZU43" s="159"/>
      <c r="OZV43" s="159"/>
      <c r="OZW43" s="159"/>
      <c r="OZX43" s="159"/>
      <c r="OZY43" s="159"/>
      <c r="OZZ43" s="159"/>
      <c r="PAA43" s="159"/>
      <c r="PAB43" s="159"/>
      <c r="PAC43" s="159"/>
      <c r="PAD43" s="159"/>
      <c r="PAE43" s="159"/>
      <c r="PAF43" s="159"/>
      <c r="PAG43" s="159"/>
      <c r="PAH43" s="159"/>
      <c r="PAI43" s="159"/>
      <c r="PAJ43" s="159"/>
      <c r="PAK43" s="159"/>
      <c r="PAL43" s="159"/>
      <c r="PAM43" s="159"/>
      <c r="PAN43" s="159"/>
      <c r="PAO43" s="159"/>
      <c r="PAP43" s="159"/>
      <c r="PAQ43" s="159"/>
      <c r="PAR43" s="159"/>
      <c r="PAS43" s="159"/>
      <c r="PAT43" s="159"/>
      <c r="PAU43" s="159"/>
      <c r="PAV43" s="159"/>
      <c r="PAW43" s="159"/>
      <c r="PAX43" s="159"/>
      <c r="PAY43" s="159"/>
      <c r="PAZ43" s="159"/>
      <c r="PBA43" s="159"/>
      <c r="PBB43" s="159"/>
      <c r="PBC43" s="159"/>
      <c r="PBD43" s="159"/>
      <c r="PBE43" s="159"/>
      <c r="PBF43" s="159"/>
      <c r="PBG43" s="159"/>
      <c r="PBH43" s="159"/>
      <c r="PBI43" s="159"/>
      <c r="PBJ43" s="159"/>
      <c r="PBK43" s="159"/>
      <c r="PBL43" s="159"/>
      <c r="PBM43" s="159"/>
      <c r="PBN43" s="159"/>
      <c r="PBO43" s="159"/>
      <c r="PBP43" s="159"/>
      <c r="PBQ43" s="159"/>
      <c r="PBR43" s="159"/>
      <c r="PBS43" s="159"/>
      <c r="PBT43" s="159"/>
      <c r="PBU43" s="159"/>
      <c r="PBV43" s="159"/>
      <c r="PBW43" s="159"/>
      <c r="PBX43" s="159"/>
      <c r="PBY43" s="159"/>
      <c r="PBZ43" s="159"/>
      <c r="PCA43" s="159"/>
      <c r="PCB43" s="159"/>
      <c r="PCC43" s="159"/>
      <c r="PCD43" s="159"/>
      <c r="PCE43" s="159"/>
      <c r="PCF43" s="159"/>
      <c r="PCG43" s="159"/>
      <c r="PCH43" s="159"/>
      <c r="PCI43" s="159"/>
      <c r="PCJ43" s="159"/>
      <c r="PCK43" s="159"/>
      <c r="PCL43" s="159"/>
      <c r="PCM43" s="159"/>
      <c r="PCN43" s="159"/>
      <c r="PCO43" s="159"/>
      <c r="PCP43" s="159"/>
      <c r="PCQ43" s="159"/>
      <c r="PCR43" s="159"/>
      <c r="PCS43" s="159"/>
      <c r="PCT43" s="159"/>
      <c r="PCU43" s="159"/>
      <c r="PCV43" s="159"/>
      <c r="PCW43" s="159"/>
      <c r="PCX43" s="159"/>
      <c r="PCY43" s="159"/>
      <c r="PCZ43" s="159"/>
      <c r="PDA43" s="159"/>
      <c r="PDB43" s="159"/>
      <c r="PDC43" s="159"/>
      <c r="PDD43" s="159"/>
      <c r="PDE43" s="159"/>
      <c r="PDF43" s="159"/>
      <c r="PDG43" s="159"/>
      <c r="PDH43" s="159"/>
      <c r="PDI43" s="159"/>
      <c r="PDJ43" s="159"/>
      <c r="PDK43" s="159"/>
      <c r="PDL43" s="159"/>
      <c r="PDM43" s="159"/>
      <c r="PDN43" s="159"/>
      <c r="PDO43" s="159"/>
      <c r="PDP43" s="159"/>
      <c r="PDQ43" s="159"/>
      <c r="PDR43" s="159"/>
      <c r="PDS43" s="159"/>
      <c r="PDT43" s="159"/>
      <c r="PDU43" s="159"/>
      <c r="PDV43" s="159"/>
      <c r="PDW43" s="159"/>
      <c r="PDX43" s="159"/>
      <c r="PDY43" s="159"/>
      <c r="PDZ43" s="159"/>
      <c r="PEA43" s="159"/>
      <c r="PEB43" s="159"/>
      <c r="PEC43" s="159"/>
      <c r="PED43" s="159"/>
      <c r="PEE43" s="159"/>
      <c r="PEF43" s="159"/>
      <c r="PEG43" s="159"/>
      <c r="PEH43" s="159"/>
      <c r="PEI43" s="159"/>
      <c r="PEJ43" s="159"/>
      <c r="PEK43" s="159"/>
      <c r="PEL43" s="159"/>
      <c r="PEM43" s="159"/>
      <c r="PEN43" s="159"/>
      <c r="PEO43" s="159"/>
      <c r="PEP43" s="159"/>
      <c r="PEQ43" s="159"/>
      <c r="PER43" s="159"/>
      <c r="PES43" s="159"/>
      <c r="PET43" s="159"/>
      <c r="PEU43" s="159"/>
      <c r="PEV43" s="159"/>
      <c r="PEW43" s="159"/>
      <c r="PEX43" s="159"/>
      <c r="PEY43" s="159"/>
      <c r="PEZ43" s="159"/>
      <c r="PFA43" s="159"/>
      <c r="PFB43" s="159"/>
      <c r="PFC43" s="159"/>
      <c r="PFD43" s="159"/>
      <c r="PFE43" s="159"/>
      <c r="PFF43" s="159"/>
      <c r="PFG43" s="159"/>
      <c r="PFH43" s="159"/>
      <c r="PFI43" s="159"/>
      <c r="PFJ43" s="159"/>
      <c r="PFK43" s="159"/>
      <c r="PFL43" s="159"/>
      <c r="PFM43" s="159"/>
      <c r="PFN43" s="159"/>
      <c r="PFO43" s="159"/>
      <c r="PFP43" s="159"/>
      <c r="PFQ43" s="159"/>
      <c r="PFR43" s="159"/>
      <c r="PFS43" s="159"/>
      <c r="PFT43" s="159"/>
      <c r="PFU43" s="159"/>
      <c r="PFV43" s="159"/>
      <c r="PFW43" s="159"/>
      <c r="PFX43" s="159"/>
      <c r="PFY43" s="159"/>
      <c r="PFZ43" s="159"/>
      <c r="PGA43" s="159"/>
      <c r="PGB43" s="159"/>
      <c r="PGC43" s="159"/>
      <c r="PGD43" s="159"/>
      <c r="PGE43" s="159"/>
      <c r="PGF43" s="159"/>
      <c r="PGG43" s="159"/>
      <c r="PGH43" s="159"/>
      <c r="PGI43" s="159"/>
      <c r="PGJ43" s="159"/>
      <c r="PGK43" s="159"/>
      <c r="PGL43" s="159"/>
      <c r="PGM43" s="159"/>
      <c r="PGN43" s="159"/>
      <c r="PGO43" s="159"/>
      <c r="PGP43" s="159"/>
      <c r="PGQ43" s="159"/>
      <c r="PGR43" s="159"/>
      <c r="PGS43" s="159"/>
      <c r="PGT43" s="159"/>
      <c r="PGU43" s="159"/>
      <c r="PGV43" s="159"/>
      <c r="PGW43" s="159"/>
      <c r="PGX43" s="159"/>
      <c r="PGY43" s="159"/>
      <c r="PGZ43" s="159"/>
      <c r="PHA43" s="159"/>
      <c r="PHB43" s="159"/>
      <c r="PHC43" s="159"/>
      <c r="PHD43" s="159"/>
      <c r="PHE43" s="159"/>
      <c r="PHF43" s="159"/>
      <c r="PHG43" s="159"/>
      <c r="PHH43" s="159"/>
      <c r="PHI43" s="159"/>
      <c r="PHJ43" s="159"/>
      <c r="PHK43" s="159"/>
      <c r="PHL43" s="159"/>
      <c r="PHM43" s="159"/>
      <c r="PHN43" s="159"/>
      <c r="PHO43" s="159"/>
      <c r="PHP43" s="159"/>
      <c r="PHQ43" s="159"/>
      <c r="PHR43" s="159"/>
      <c r="PHS43" s="159"/>
      <c r="PHT43" s="159"/>
      <c r="PHU43" s="159"/>
      <c r="PHV43" s="159"/>
      <c r="PHW43" s="159"/>
      <c r="PHX43" s="159"/>
      <c r="PHY43" s="159"/>
      <c r="PHZ43" s="159"/>
      <c r="PIA43" s="159"/>
      <c r="PIB43" s="159"/>
      <c r="PIC43" s="159"/>
      <c r="PID43" s="159"/>
      <c r="PIE43" s="159"/>
      <c r="PIF43" s="159"/>
      <c r="PIG43" s="159"/>
      <c r="PIH43" s="159"/>
      <c r="PII43" s="159"/>
      <c r="PIJ43" s="159"/>
      <c r="PIK43" s="159"/>
      <c r="PIL43" s="159"/>
      <c r="PIM43" s="159"/>
      <c r="PIN43" s="159"/>
      <c r="PIO43" s="159"/>
      <c r="PIP43" s="159"/>
      <c r="PIQ43" s="159"/>
      <c r="PIR43" s="159"/>
      <c r="PIS43" s="159"/>
      <c r="PIT43" s="159"/>
      <c r="PIU43" s="159"/>
      <c r="PIV43" s="159"/>
      <c r="PIW43" s="159"/>
      <c r="PIX43" s="159"/>
      <c r="PIY43" s="159"/>
      <c r="PIZ43" s="159"/>
      <c r="PJA43" s="159"/>
      <c r="PJB43" s="159"/>
      <c r="PJC43" s="159"/>
      <c r="PJD43" s="159"/>
      <c r="PJE43" s="159"/>
      <c r="PJF43" s="159"/>
      <c r="PJG43" s="159"/>
      <c r="PJH43" s="159"/>
      <c r="PJI43" s="159"/>
      <c r="PJJ43" s="159"/>
      <c r="PJK43" s="159"/>
      <c r="PJL43" s="159"/>
      <c r="PJM43" s="159"/>
      <c r="PJN43" s="159"/>
      <c r="PJO43" s="159"/>
      <c r="PJP43" s="159"/>
      <c r="PJQ43" s="159"/>
      <c r="PJR43" s="159"/>
      <c r="PJS43" s="159"/>
      <c r="PJT43" s="159"/>
      <c r="PJU43" s="159"/>
      <c r="PJV43" s="159"/>
      <c r="PJW43" s="159"/>
      <c r="PJX43" s="159"/>
      <c r="PJY43" s="159"/>
      <c r="PJZ43" s="159"/>
      <c r="PKA43" s="159"/>
      <c r="PKB43" s="159"/>
      <c r="PKC43" s="159"/>
      <c r="PKD43" s="159"/>
      <c r="PKE43" s="159"/>
      <c r="PKF43" s="159"/>
      <c r="PKG43" s="159"/>
      <c r="PKH43" s="159"/>
      <c r="PKI43" s="159"/>
      <c r="PKJ43" s="159"/>
      <c r="PKK43" s="159"/>
      <c r="PKL43" s="159"/>
      <c r="PKM43" s="159"/>
      <c r="PKN43" s="159"/>
      <c r="PKO43" s="159"/>
      <c r="PKP43" s="159"/>
      <c r="PKQ43" s="159"/>
      <c r="PKR43" s="159"/>
      <c r="PKS43" s="159"/>
      <c r="PKT43" s="159"/>
      <c r="PKU43" s="159"/>
      <c r="PKV43" s="159"/>
      <c r="PKW43" s="159"/>
      <c r="PKX43" s="159"/>
      <c r="PKY43" s="159"/>
      <c r="PKZ43" s="159"/>
      <c r="PLA43" s="159"/>
      <c r="PLB43" s="159"/>
      <c r="PLC43" s="159"/>
      <c r="PLD43" s="159"/>
      <c r="PLE43" s="159"/>
      <c r="PLF43" s="159"/>
      <c r="PLG43" s="159"/>
      <c r="PLH43" s="159"/>
      <c r="PLI43" s="159"/>
      <c r="PLJ43" s="159"/>
      <c r="PLK43" s="159"/>
      <c r="PLL43" s="159"/>
      <c r="PLM43" s="159"/>
      <c r="PLN43" s="159"/>
      <c r="PLO43" s="159"/>
      <c r="PLP43" s="159"/>
      <c r="PLQ43" s="159"/>
      <c r="PLR43" s="159"/>
      <c r="PLS43" s="159"/>
      <c r="PLT43" s="159"/>
      <c r="PLU43" s="159"/>
      <c r="PLV43" s="159"/>
      <c r="PLW43" s="159"/>
      <c r="PLX43" s="159"/>
      <c r="PLY43" s="159"/>
      <c r="PLZ43" s="159"/>
      <c r="PMA43" s="159"/>
      <c r="PMB43" s="159"/>
      <c r="PMC43" s="159"/>
      <c r="PMD43" s="159"/>
      <c r="PME43" s="159"/>
      <c r="PMF43" s="159"/>
      <c r="PMG43" s="159"/>
      <c r="PMH43" s="159"/>
      <c r="PMI43" s="159"/>
      <c r="PMJ43" s="159"/>
      <c r="PMK43" s="159"/>
      <c r="PML43" s="159"/>
      <c r="PMM43" s="159"/>
      <c r="PMN43" s="159"/>
      <c r="PMO43" s="159"/>
      <c r="PMP43" s="159"/>
      <c r="PMQ43" s="159"/>
      <c r="PMR43" s="159"/>
      <c r="PMS43" s="159"/>
      <c r="PMT43" s="159"/>
      <c r="PMU43" s="159"/>
      <c r="PMV43" s="159"/>
      <c r="PMW43" s="159"/>
      <c r="PMX43" s="159"/>
      <c r="PMY43" s="159"/>
      <c r="PMZ43" s="159"/>
      <c r="PNA43" s="159"/>
      <c r="PNB43" s="159"/>
      <c r="PNC43" s="159"/>
      <c r="PND43" s="159"/>
      <c r="PNE43" s="159"/>
      <c r="PNF43" s="159"/>
      <c r="PNG43" s="159"/>
      <c r="PNH43" s="159"/>
      <c r="PNI43" s="159"/>
      <c r="PNJ43" s="159"/>
      <c r="PNK43" s="159"/>
      <c r="PNL43" s="159"/>
      <c r="PNM43" s="159"/>
      <c r="PNN43" s="159"/>
      <c r="PNO43" s="159"/>
      <c r="PNP43" s="159"/>
      <c r="PNQ43" s="159"/>
      <c r="PNR43" s="159"/>
      <c r="PNS43" s="159"/>
      <c r="PNT43" s="159"/>
      <c r="PNU43" s="159"/>
      <c r="PNV43" s="159"/>
      <c r="PNW43" s="159"/>
      <c r="PNX43" s="159"/>
      <c r="PNY43" s="159"/>
      <c r="PNZ43" s="159"/>
      <c r="POA43" s="159"/>
      <c r="POB43" s="159"/>
      <c r="POC43" s="159"/>
      <c r="POD43" s="159"/>
      <c r="POE43" s="159"/>
      <c r="POF43" s="159"/>
      <c r="POG43" s="159"/>
      <c r="POH43" s="159"/>
      <c r="POI43" s="159"/>
      <c r="POJ43" s="159"/>
      <c r="POK43" s="159"/>
      <c r="POL43" s="159"/>
      <c r="POM43" s="159"/>
      <c r="PON43" s="159"/>
      <c r="POO43" s="159"/>
      <c r="POP43" s="159"/>
      <c r="POQ43" s="159"/>
      <c r="POR43" s="159"/>
      <c r="POS43" s="159"/>
      <c r="POT43" s="159"/>
      <c r="POU43" s="159"/>
      <c r="POV43" s="159"/>
      <c r="POW43" s="159"/>
      <c r="POX43" s="159"/>
      <c r="POY43" s="159"/>
      <c r="POZ43" s="159"/>
      <c r="PPA43" s="159"/>
      <c r="PPB43" s="159"/>
      <c r="PPC43" s="159"/>
      <c r="PPD43" s="159"/>
      <c r="PPE43" s="159"/>
      <c r="PPF43" s="159"/>
      <c r="PPG43" s="159"/>
      <c r="PPH43" s="159"/>
      <c r="PPI43" s="159"/>
      <c r="PPJ43" s="159"/>
      <c r="PPK43" s="159"/>
      <c r="PPL43" s="159"/>
      <c r="PPM43" s="159"/>
      <c r="PPN43" s="159"/>
      <c r="PPO43" s="159"/>
      <c r="PPP43" s="159"/>
      <c r="PPQ43" s="159"/>
      <c r="PPR43" s="159"/>
      <c r="PPS43" s="159"/>
      <c r="PPT43" s="159"/>
      <c r="PPU43" s="159"/>
      <c r="PPV43" s="159"/>
      <c r="PPW43" s="159"/>
      <c r="PPX43" s="159"/>
      <c r="PPY43" s="159"/>
      <c r="PPZ43" s="159"/>
      <c r="PQA43" s="159"/>
      <c r="PQB43" s="159"/>
      <c r="PQC43" s="159"/>
      <c r="PQD43" s="159"/>
      <c r="PQE43" s="159"/>
      <c r="PQF43" s="159"/>
      <c r="PQG43" s="159"/>
      <c r="PQH43" s="159"/>
      <c r="PQI43" s="159"/>
      <c r="PQJ43" s="159"/>
      <c r="PQK43" s="159"/>
      <c r="PQL43" s="159"/>
      <c r="PQM43" s="159"/>
      <c r="PQN43" s="159"/>
      <c r="PQO43" s="159"/>
      <c r="PQP43" s="159"/>
      <c r="PQQ43" s="159"/>
      <c r="PQR43" s="159"/>
      <c r="PQS43" s="159"/>
      <c r="PQT43" s="159"/>
      <c r="PQU43" s="159"/>
      <c r="PQV43" s="159"/>
      <c r="PQW43" s="159"/>
      <c r="PQX43" s="159"/>
      <c r="PQY43" s="159"/>
      <c r="PQZ43" s="159"/>
      <c r="PRA43" s="159"/>
      <c r="PRB43" s="159"/>
      <c r="PRC43" s="159"/>
      <c r="PRD43" s="159"/>
      <c r="PRE43" s="159"/>
      <c r="PRF43" s="159"/>
      <c r="PRG43" s="159"/>
      <c r="PRH43" s="159"/>
      <c r="PRI43" s="159"/>
      <c r="PRJ43" s="159"/>
      <c r="PRK43" s="159"/>
      <c r="PRL43" s="159"/>
      <c r="PRM43" s="159"/>
      <c r="PRN43" s="159"/>
      <c r="PRO43" s="159"/>
      <c r="PRP43" s="159"/>
      <c r="PRQ43" s="159"/>
      <c r="PRR43" s="159"/>
      <c r="PRS43" s="159"/>
      <c r="PRT43" s="159"/>
      <c r="PRU43" s="159"/>
      <c r="PRV43" s="159"/>
      <c r="PRW43" s="159"/>
      <c r="PRX43" s="159"/>
      <c r="PRY43" s="159"/>
      <c r="PRZ43" s="159"/>
      <c r="PSA43" s="159"/>
      <c r="PSB43" s="159"/>
      <c r="PSC43" s="159"/>
      <c r="PSD43" s="159"/>
      <c r="PSE43" s="159"/>
      <c r="PSF43" s="159"/>
      <c r="PSG43" s="159"/>
      <c r="PSH43" s="159"/>
      <c r="PSI43" s="159"/>
      <c r="PSJ43" s="159"/>
      <c r="PSK43" s="159"/>
      <c r="PSL43" s="159"/>
      <c r="PSM43" s="159"/>
      <c r="PSN43" s="159"/>
      <c r="PSO43" s="159"/>
      <c r="PSP43" s="159"/>
      <c r="PSQ43" s="159"/>
      <c r="PSR43" s="159"/>
      <c r="PSS43" s="159"/>
      <c r="PST43" s="159"/>
      <c r="PSU43" s="159"/>
      <c r="PSV43" s="159"/>
      <c r="PSW43" s="159"/>
      <c r="PSX43" s="159"/>
      <c r="PSY43" s="159"/>
      <c r="PSZ43" s="159"/>
      <c r="PTA43" s="159"/>
      <c r="PTB43" s="159"/>
      <c r="PTC43" s="159"/>
      <c r="PTD43" s="159"/>
      <c r="PTE43" s="159"/>
      <c r="PTF43" s="159"/>
      <c r="PTG43" s="159"/>
      <c r="PTH43" s="159"/>
      <c r="PTI43" s="159"/>
      <c r="PTJ43" s="159"/>
      <c r="PTK43" s="159"/>
      <c r="PTL43" s="159"/>
      <c r="PTM43" s="159"/>
      <c r="PTN43" s="159"/>
      <c r="PTO43" s="159"/>
      <c r="PTP43" s="159"/>
      <c r="PTQ43" s="159"/>
      <c r="PTR43" s="159"/>
      <c r="PTS43" s="159"/>
      <c r="PTT43" s="159"/>
      <c r="PTU43" s="159"/>
      <c r="PTV43" s="159"/>
      <c r="PTW43" s="159"/>
      <c r="PTX43" s="159"/>
      <c r="PTY43" s="159"/>
      <c r="PTZ43" s="159"/>
      <c r="PUA43" s="159"/>
      <c r="PUB43" s="159"/>
      <c r="PUC43" s="159"/>
      <c r="PUD43" s="159"/>
      <c r="PUE43" s="159"/>
      <c r="PUF43" s="159"/>
      <c r="PUG43" s="159"/>
      <c r="PUH43" s="159"/>
      <c r="PUI43" s="159"/>
      <c r="PUJ43" s="159"/>
      <c r="PUK43" s="159"/>
      <c r="PUL43" s="159"/>
      <c r="PUM43" s="159"/>
      <c r="PUN43" s="159"/>
      <c r="PUO43" s="159"/>
      <c r="PUP43" s="159"/>
      <c r="PUQ43" s="159"/>
      <c r="PUR43" s="159"/>
      <c r="PUS43" s="159"/>
      <c r="PUT43" s="159"/>
      <c r="PUU43" s="159"/>
      <c r="PUV43" s="159"/>
      <c r="PUW43" s="159"/>
      <c r="PUX43" s="159"/>
      <c r="PUY43" s="159"/>
      <c r="PUZ43" s="159"/>
      <c r="PVA43" s="159"/>
      <c r="PVB43" s="159"/>
      <c r="PVC43" s="159"/>
      <c r="PVD43" s="159"/>
      <c r="PVE43" s="159"/>
      <c r="PVF43" s="159"/>
      <c r="PVG43" s="159"/>
      <c r="PVH43" s="159"/>
      <c r="PVI43" s="159"/>
      <c r="PVJ43" s="159"/>
      <c r="PVK43" s="159"/>
      <c r="PVL43" s="159"/>
      <c r="PVM43" s="159"/>
      <c r="PVN43" s="159"/>
      <c r="PVO43" s="159"/>
      <c r="PVP43" s="159"/>
      <c r="PVQ43" s="159"/>
      <c r="PVR43" s="159"/>
      <c r="PVS43" s="159"/>
      <c r="PVT43" s="159"/>
      <c r="PVU43" s="159"/>
      <c r="PVV43" s="159"/>
      <c r="PVW43" s="159"/>
      <c r="PVX43" s="159"/>
      <c r="PVY43" s="159"/>
      <c r="PVZ43" s="159"/>
      <c r="PWA43" s="159"/>
      <c r="PWB43" s="159"/>
      <c r="PWC43" s="159"/>
      <c r="PWD43" s="159"/>
      <c r="PWE43" s="159"/>
      <c r="PWF43" s="159"/>
      <c r="PWG43" s="159"/>
      <c r="PWH43" s="159"/>
      <c r="PWI43" s="159"/>
      <c r="PWJ43" s="159"/>
      <c r="PWK43" s="159"/>
      <c r="PWL43" s="159"/>
      <c r="PWM43" s="159"/>
      <c r="PWN43" s="159"/>
      <c r="PWO43" s="159"/>
      <c r="PWP43" s="159"/>
      <c r="PWQ43" s="159"/>
      <c r="PWR43" s="159"/>
      <c r="PWS43" s="159"/>
      <c r="PWT43" s="159"/>
      <c r="PWU43" s="159"/>
      <c r="PWV43" s="159"/>
      <c r="PWW43" s="159"/>
      <c r="PWX43" s="159"/>
      <c r="PWY43" s="159"/>
      <c r="PWZ43" s="159"/>
      <c r="PXA43" s="159"/>
      <c r="PXB43" s="159"/>
      <c r="PXC43" s="159"/>
      <c r="PXD43" s="159"/>
      <c r="PXE43" s="159"/>
      <c r="PXF43" s="159"/>
      <c r="PXG43" s="159"/>
      <c r="PXH43" s="159"/>
      <c r="PXI43" s="159"/>
      <c r="PXJ43" s="159"/>
      <c r="PXK43" s="159"/>
      <c r="PXL43" s="159"/>
      <c r="PXM43" s="159"/>
      <c r="PXN43" s="159"/>
      <c r="PXO43" s="159"/>
      <c r="PXP43" s="159"/>
      <c r="PXQ43" s="159"/>
      <c r="PXR43" s="159"/>
      <c r="PXS43" s="159"/>
      <c r="PXT43" s="159"/>
      <c r="PXU43" s="159"/>
      <c r="PXV43" s="159"/>
      <c r="PXW43" s="159"/>
      <c r="PXX43" s="159"/>
      <c r="PXY43" s="159"/>
      <c r="PXZ43" s="159"/>
      <c r="PYA43" s="159"/>
      <c r="PYB43" s="159"/>
      <c r="PYC43" s="159"/>
      <c r="PYD43" s="159"/>
      <c r="PYE43" s="159"/>
      <c r="PYF43" s="159"/>
      <c r="PYG43" s="159"/>
      <c r="PYH43" s="159"/>
      <c r="PYI43" s="159"/>
      <c r="PYJ43" s="159"/>
      <c r="PYK43" s="159"/>
      <c r="PYL43" s="159"/>
      <c r="PYM43" s="159"/>
      <c r="PYN43" s="159"/>
      <c r="PYO43" s="159"/>
      <c r="PYP43" s="159"/>
      <c r="PYQ43" s="159"/>
      <c r="PYR43" s="159"/>
      <c r="PYS43" s="159"/>
      <c r="PYT43" s="159"/>
      <c r="PYU43" s="159"/>
      <c r="PYV43" s="159"/>
      <c r="PYW43" s="159"/>
      <c r="PYX43" s="159"/>
      <c r="PYY43" s="159"/>
      <c r="PYZ43" s="159"/>
      <c r="PZA43" s="159"/>
      <c r="PZB43" s="159"/>
      <c r="PZC43" s="159"/>
      <c r="PZD43" s="159"/>
      <c r="PZE43" s="159"/>
      <c r="PZF43" s="159"/>
      <c r="PZG43" s="159"/>
      <c r="PZH43" s="159"/>
      <c r="PZI43" s="159"/>
      <c r="PZJ43" s="159"/>
      <c r="PZK43" s="159"/>
      <c r="PZL43" s="159"/>
      <c r="PZM43" s="159"/>
      <c r="PZN43" s="159"/>
      <c r="PZO43" s="159"/>
      <c r="PZP43" s="159"/>
      <c r="PZQ43" s="159"/>
      <c r="PZR43" s="159"/>
      <c r="PZS43" s="159"/>
      <c r="PZT43" s="159"/>
      <c r="PZU43" s="159"/>
      <c r="PZV43" s="159"/>
      <c r="PZW43" s="159"/>
      <c r="PZX43" s="159"/>
      <c r="PZY43" s="159"/>
      <c r="PZZ43" s="159"/>
      <c r="QAA43" s="159"/>
      <c r="QAB43" s="159"/>
      <c r="QAC43" s="159"/>
      <c r="QAD43" s="159"/>
      <c r="QAE43" s="159"/>
      <c r="QAF43" s="159"/>
      <c r="QAG43" s="159"/>
      <c r="QAH43" s="159"/>
      <c r="QAI43" s="159"/>
      <c r="QAJ43" s="159"/>
      <c r="QAK43" s="159"/>
      <c r="QAL43" s="159"/>
      <c r="QAM43" s="159"/>
      <c r="QAN43" s="159"/>
      <c r="QAO43" s="159"/>
      <c r="QAP43" s="159"/>
      <c r="QAQ43" s="159"/>
      <c r="QAR43" s="159"/>
      <c r="QAS43" s="159"/>
      <c r="QAT43" s="159"/>
      <c r="QAU43" s="159"/>
      <c r="QAV43" s="159"/>
      <c r="QAW43" s="159"/>
      <c r="QAX43" s="159"/>
      <c r="QAY43" s="159"/>
      <c r="QAZ43" s="159"/>
      <c r="QBA43" s="159"/>
      <c r="QBB43" s="159"/>
      <c r="QBC43" s="159"/>
      <c r="QBD43" s="159"/>
      <c r="QBE43" s="159"/>
      <c r="QBF43" s="159"/>
      <c r="QBG43" s="159"/>
      <c r="QBH43" s="159"/>
      <c r="QBI43" s="159"/>
      <c r="QBJ43" s="159"/>
      <c r="QBK43" s="159"/>
      <c r="QBL43" s="159"/>
      <c r="QBM43" s="159"/>
      <c r="QBN43" s="159"/>
      <c r="QBO43" s="159"/>
      <c r="QBP43" s="159"/>
      <c r="QBQ43" s="159"/>
      <c r="QBR43" s="159"/>
      <c r="QBS43" s="159"/>
      <c r="QBT43" s="159"/>
      <c r="QBU43" s="159"/>
      <c r="QBV43" s="159"/>
      <c r="QBW43" s="159"/>
      <c r="QBX43" s="159"/>
      <c r="QBY43" s="159"/>
      <c r="QBZ43" s="159"/>
      <c r="QCA43" s="159"/>
      <c r="QCB43" s="159"/>
      <c r="QCC43" s="159"/>
      <c r="QCD43" s="159"/>
      <c r="QCE43" s="159"/>
      <c r="QCF43" s="159"/>
      <c r="QCG43" s="159"/>
      <c r="QCH43" s="159"/>
      <c r="QCI43" s="159"/>
      <c r="QCJ43" s="159"/>
      <c r="QCK43" s="159"/>
      <c r="QCL43" s="159"/>
      <c r="QCM43" s="159"/>
      <c r="QCN43" s="159"/>
      <c r="QCO43" s="159"/>
      <c r="QCP43" s="159"/>
      <c r="QCQ43" s="159"/>
      <c r="QCR43" s="159"/>
      <c r="QCS43" s="159"/>
      <c r="QCT43" s="159"/>
      <c r="QCU43" s="159"/>
      <c r="QCV43" s="159"/>
      <c r="QCW43" s="159"/>
      <c r="QCX43" s="159"/>
      <c r="QCY43" s="159"/>
      <c r="QCZ43" s="159"/>
      <c r="QDA43" s="159"/>
      <c r="QDB43" s="159"/>
      <c r="QDC43" s="159"/>
      <c r="QDD43" s="159"/>
      <c r="QDE43" s="159"/>
      <c r="QDF43" s="159"/>
      <c r="QDG43" s="159"/>
      <c r="QDH43" s="159"/>
      <c r="QDI43" s="159"/>
      <c r="QDJ43" s="159"/>
      <c r="QDK43" s="159"/>
      <c r="QDL43" s="159"/>
      <c r="QDM43" s="159"/>
      <c r="QDN43" s="159"/>
      <c r="QDO43" s="159"/>
      <c r="QDP43" s="159"/>
      <c r="QDQ43" s="159"/>
      <c r="QDR43" s="159"/>
      <c r="QDS43" s="159"/>
      <c r="QDT43" s="159"/>
      <c r="QDU43" s="159"/>
      <c r="QDV43" s="159"/>
      <c r="QDW43" s="159"/>
      <c r="QDX43" s="159"/>
      <c r="QDY43" s="159"/>
      <c r="QDZ43" s="159"/>
      <c r="QEA43" s="159"/>
      <c r="QEB43" s="159"/>
      <c r="QEC43" s="159"/>
      <c r="QED43" s="159"/>
      <c r="QEE43" s="159"/>
      <c r="QEF43" s="159"/>
      <c r="QEG43" s="159"/>
      <c r="QEH43" s="159"/>
      <c r="QEI43" s="159"/>
      <c r="QEJ43" s="159"/>
      <c r="QEK43" s="159"/>
      <c r="QEL43" s="159"/>
      <c r="QEM43" s="159"/>
      <c r="QEN43" s="159"/>
      <c r="QEO43" s="159"/>
      <c r="QEP43" s="159"/>
      <c r="QEQ43" s="159"/>
      <c r="QER43" s="159"/>
      <c r="QES43" s="159"/>
      <c r="QET43" s="159"/>
      <c r="QEU43" s="159"/>
      <c r="QEV43" s="159"/>
      <c r="QEW43" s="159"/>
      <c r="QEX43" s="159"/>
      <c r="QEY43" s="159"/>
      <c r="QEZ43" s="159"/>
      <c r="QFA43" s="159"/>
      <c r="QFB43" s="159"/>
      <c r="QFC43" s="159"/>
      <c r="QFD43" s="159"/>
      <c r="QFE43" s="159"/>
      <c r="QFF43" s="159"/>
      <c r="QFG43" s="159"/>
      <c r="QFH43" s="159"/>
      <c r="QFI43" s="159"/>
      <c r="QFJ43" s="159"/>
      <c r="QFK43" s="159"/>
      <c r="QFL43" s="159"/>
      <c r="QFM43" s="159"/>
      <c r="QFN43" s="159"/>
      <c r="QFO43" s="159"/>
      <c r="QFP43" s="159"/>
      <c r="QFQ43" s="159"/>
      <c r="QFR43" s="159"/>
      <c r="QFS43" s="159"/>
      <c r="QFT43" s="159"/>
      <c r="QFU43" s="159"/>
      <c r="QFV43" s="159"/>
      <c r="QFW43" s="159"/>
      <c r="QFX43" s="159"/>
      <c r="QFY43" s="159"/>
      <c r="QFZ43" s="159"/>
      <c r="QGA43" s="159"/>
      <c r="QGB43" s="159"/>
      <c r="QGC43" s="159"/>
      <c r="QGD43" s="159"/>
      <c r="QGE43" s="159"/>
      <c r="QGF43" s="159"/>
      <c r="QGG43" s="159"/>
      <c r="QGH43" s="159"/>
      <c r="QGI43" s="159"/>
      <c r="QGJ43" s="159"/>
      <c r="QGK43" s="159"/>
      <c r="QGL43" s="159"/>
      <c r="QGM43" s="159"/>
      <c r="QGN43" s="159"/>
      <c r="QGO43" s="159"/>
      <c r="QGP43" s="159"/>
      <c r="QGQ43" s="159"/>
      <c r="QGR43" s="159"/>
      <c r="QGS43" s="159"/>
      <c r="QGT43" s="159"/>
      <c r="QGU43" s="159"/>
      <c r="QGV43" s="159"/>
      <c r="QGW43" s="159"/>
      <c r="QGX43" s="159"/>
      <c r="QGY43" s="159"/>
      <c r="QGZ43" s="159"/>
      <c r="QHA43" s="159"/>
      <c r="QHB43" s="159"/>
      <c r="QHC43" s="159"/>
      <c r="QHD43" s="159"/>
      <c r="QHE43" s="159"/>
      <c r="QHF43" s="159"/>
      <c r="QHG43" s="159"/>
      <c r="QHH43" s="159"/>
      <c r="QHI43" s="159"/>
      <c r="QHJ43" s="159"/>
      <c r="QHK43" s="159"/>
      <c r="QHL43" s="159"/>
      <c r="QHM43" s="159"/>
      <c r="QHN43" s="159"/>
      <c r="QHO43" s="159"/>
      <c r="QHP43" s="159"/>
      <c r="QHQ43" s="159"/>
      <c r="QHR43" s="159"/>
      <c r="QHS43" s="159"/>
      <c r="QHT43" s="159"/>
      <c r="QHU43" s="159"/>
      <c r="QHV43" s="159"/>
      <c r="QHW43" s="159"/>
      <c r="QHX43" s="159"/>
      <c r="QHY43" s="159"/>
      <c r="QHZ43" s="159"/>
      <c r="QIA43" s="159"/>
      <c r="QIB43" s="159"/>
      <c r="QIC43" s="159"/>
      <c r="QID43" s="159"/>
      <c r="QIE43" s="159"/>
      <c r="QIF43" s="159"/>
      <c r="QIG43" s="159"/>
      <c r="QIH43" s="159"/>
      <c r="QII43" s="159"/>
      <c r="QIJ43" s="159"/>
      <c r="QIK43" s="159"/>
      <c r="QIL43" s="159"/>
      <c r="QIM43" s="159"/>
      <c r="QIN43" s="159"/>
      <c r="QIO43" s="159"/>
      <c r="QIP43" s="159"/>
      <c r="QIQ43" s="159"/>
      <c r="QIR43" s="159"/>
      <c r="QIS43" s="159"/>
      <c r="QIT43" s="159"/>
      <c r="QIU43" s="159"/>
      <c r="QIV43" s="159"/>
      <c r="QIW43" s="159"/>
      <c r="QIX43" s="159"/>
      <c r="QIY43" s="159"/>
      <c r="QIZ43" s="159"/>
      <c r="QJA43" s="159"/>
      <c r="QJB43" s="159"/>
      <c r="QJC43" s="159"/>
      <c r="QJD43" s="159"/>
      <c r="QJE43" s="159"/>
      <c r="QJF43" s="159"/>
      <c r="QJG43" s="159"/>
      <c r="QJH43" s="159"/>
      <c r="QJI43" s="159"/>
      <c r="QJJ43" s="159"/>
      <c r="QJK43" s="159"/>
      <c r="QJL43" s="159"/>
      <c r="QJM43" s="159"/>
      <c r="QJN43" s="159"/>
      <c r="QJO43" s="159"/>
      <c r="QJP43" s="159"/>
      <c r="QJQ43" s="159"/>
      <c r="QJR43" s="159"/>
      <c r="QJS43" s="159"/>
      <c r="QJT43" s="159"/>
      <c r="QJU43" s="159"/>
      <c r="QJV43" s="159"/>
      <c r="QJW43" s="159"/>
      <c r="QJX43" s="159"/>
      <c r="QJY43" s="159"/>
      <c r="QJZ43" s="159"/>
      <c r="QKA43" s="159"/>
      <c r="QKB43" s="159"/>
      <c r="QKC43" s="159"/>
      <c r="QKD43" s="159"/>
      <c r="QKE43" s="159"/>
      <c r="QKF43" s="159"/>
      <c r="QKG43" s="159"/>
      <c r="QKH43" s="159"/>
      <c r="QKI43" s="159"/>
      <c r="QKJ43" s="159"/>
      <c r="QKK43" s="159"/>
      <c r="QKL43" s="159"/>
      <c r="QKM43" s="159"/>
      <c r="QKN43" s="159"/>
      <c r="QKO43" s="159"/>
      <c r="QKP43" s="159"/>
      <c r="QKQ43" s="159"/>
      <c r="QKR43" s="159"/>
      <c r="QKS43" s="159"/>
      <c r="QKT43" s="159"/>
      <c r="QKU43" s="159"/>
      <c r="QKV43" s="159"/>
      <c r="QKW43" s="159"/>
      <c r="QKX43" s="159"/>
      <c r="QKY43" s="159"/>
      <c r="QKZ43" s="159"/>
      <c r="QLA43" s="159"/>
      <c r="QLB43" s="159"/>
      <c r="QLC43" s="159"/>
      <c r="QLD43" s="159"/>
      <c r="QLE43" s="159"/>
      <c r="QLF43" s="159"/>
      <c r="QLG43" s="159"/>
      <c r="QLH43" s="159"/>
      <c r="QLI43" s="159"/>
      <c r="QLJ43" s="159"/>
      <c r="QLK43" s="159"/>
      <c r="QLL43" s="159"/>
      <c r="QLM43" s="159"/>
      <c r="QLN43" s="159"/>
      <c r="QLO43" s="159"/>
      <c r="QLP43" s="159"/>
      <c r="QLQ43" s="159"/>
      <c r="QLR43" s="159"/>
      <c r="QLS43" s="159"/>
      <c r="QLT43" s="159"/>
      <c r="QLU43" s="159"/>
      <c r="QLV43" s="159"/>
      <c r="QLW43" s="159"/>
      <c r="QLX43" s="159"/>
      <c r="QLY43" s="159"/>
      <c r="QLZ43" s="159"/>
      <c r="QMA43" s="159"/>
      <c r="QMB43" s="159"/>
      <c r="QMC43" s="159"/>
      <c r="QMD43" s="159"/>
      <c r="QME43" s="159"/>
      <c r="QMF43" s="159"/>
      <c r="QMG43" s="159"/>
      <c r="QMH43" s="159"/>
      <c r="QMI43" s="159"/>
      <c r="QMJ43" s="159"/>
      <c r="QMK43" s="159"/>
      <c r="QML43" s="159"/>
      <c r="QMM43" s="159"/>
      <c r="QMN43" s="159"/>
      <c r="QMO43" s="159"/>
      <c r="QMP43" s="159"/>
      <c r="QMQ43" s="159"/>
      <c r="QMR43" s="159"/>
      <c r="QMS43" s="159"/>
      <c r="QMT43" s="159"/>
      <c r="QMU43" s="159"/>
      <c r="QMV43" s="159"/>
      <c r="QMW43" s="159"/>
      <c r="QMX43" s="159"/>
      <c r="QMY43" s="159"/>
      <c r="QMZ43" s="159"/>
      <c r="QNA43" s="159"/>
      <c r="QNB43" s="159"/>
      <c r="QNC43" s="159"/>
      <c r="QND43" s="159"/>
      <c r="QNE43" s="159"/>
      <c r="QNF43" s="159"/>
      <c r="QNG43" s="159"/>
      <c r="QNH43" s="159"/>
      <c r="QNI43" s="159"/>
      <c r="QNJ43" s="159"/>
      <c r="QNK43" s="159"/>
      <c r="QNL43" s="159"/>
      <c r="QNM43" s="159"/>
      <c r="QNN43" s="159"/>
      <c r="QNO43" s="159"/>
      <c r="QNP43" s="159"/>
      <c r="QNQ43" s="159"/>
      <c r="QNR43" s="159"/>
      <c r="QNS43" s="159"/>
      <c r="QNT43" s="159"/>
      <c r="QNU43" s="159"/>
      <c r="QNV43" s="159"/>
      <c r="QNW43" s="159"/>
      <c r="QNX43" s="159"/>
      <c r="QNY43" s="159"/>
      <c r="QNZ43" s="159"/>
      <c r="QOA43" s="159"/>
      <c r="QOB43" s="159"/>
      <c r="QOC43" s="159"/>
      <c r="QOD43" s="159"/>
      <c r="QOE43" s="159"/>
      <c r="QOF43" s="159"/>
      <c r="QOG43" s="159"/>
      <c r="QOH43" s="159"/>
      <c r="QOI43" s="159"/>
      <c r="QOJ43" s="159"/>
      <c r="QOK43" s="159"/>
      <c r="QOL43" s="159"/>
      <c r="QOM43" s="159"/>
      <c r="QON43" s="159"/>
      <c r="QOO43" s="159"/>
      <c r="QOP43" s="159"/>
      <c r="QOQ43" s="159"/>
      <c r="QOR43" s="159"/>
      <c r="QOS43" s="159"/>
      <c r="QOT43" s="159"/>
      <c r="QOU43" s="159"/>
      <c r="QOV43" s="159"/>
      <c r="QOW43" s="159"/>
      <c r="QOX43" s="159"/>
      <c r="QOY43" s="159"/>
      <c r="QOZ43" s="159"/>
      <c r="QPA43" s="159"/>
      <c r="QPB43" s="159"/>
      <c r="QPC43" s="159"/>
      <c r="QPD43" s="159"/>
      <c r="QPE43" s="159"/>
      <c r="QPF43" s="159"/>
      <c r="QPG43" s="159"/>
      <c r="QPH43" s="159"/>
      <c r="QPI43" s="159"/>
      <c r="QPJ43" s="159"/>
      <c r="QPK43" s="159"/>
      <c r="QPL43" s="159"/>
      <c r="QPM43" s="159"/>
      <c r="QPN43" s="159"/>
      <c r="QPO43" s="159"/>
      <c r="QPP43" s="159"/>
      <c r="QPQ43" s="159"/>
      <c r="QPR43" s="159"/>
      <c r="QPS43" s="159"/>
      <c r="QPT43" s="159"/>
      <c r="QPU43" s="159"/>
      <c r="QPV43" s="159"/>
      <c r="QPW43" s="159"/>
      <c r="QPX43" s="159"/>
      <c r="QPY43" s="159"/>
      <c r="QPZ43" s="159"/>
      <c r="QQA43" s="159"/>
      <c r="QQB43" s="159"/>
      <c r="QQC43" s="159"/>
      <c r="QQD43" s="159"/>
      <c r="QQE43" s="159"/>
      <c r="QQF43" s="159"/>
      <c r="QQG43" s="159"/>
      <c r="QQH43" s="159"/>
      <c r="QQI43" s="159"/>
      <c r="QQJ43" s="159"/>
      <c r="QQK43" s="159"/>
      <c r="QQL43" s="159"/>
      <c r="QQM43" s="159"/>
      <c r="QQN43" s="159"/>
      <c r="QQO43" s="159"/>
      <c r="QQP43" s="159"/>
      <c r="QQQ43" s="159"/>
      <c r="QQR43" s="159"/>
      <c r="QQS43" s="159"/>
      <c r="QQT43" s="159"/>
      <c r="QQU43" s="159"/>
      <c r="QQV43" s="159"/>
      <c r="QQW43" s="159"/>
      <c r="QQX43" s="159"/>
      <c r="QQY43" s="159"/>
      <c r="QQZ43" s="159"/>
      <c r="QRA43" s="159"/>
      <c r="QRB43" s="159"/>
      <c r="QRC43" s="159"/>
      <c r="QRD43" s="159"/>
      <c r="QRE43" s="159"/>
      <c r="QRF43" s="159"/>
      <c r="QRG43" s="159"/>
      <c r="QRH43" s="159"/>
      <c r="QRI43" s="159"/>
      <c r="QRJ43" s="159"/>
      <c r="QRK43" s="159"/>
      <c r="QRL43" s="159"/>
      <c r="QRM43" s="159"/>
      <c r="QRN43" s="159"/>
      <c r="QRO43" s="159"/>
      <c r="QRP43" s="159"/>
      <c r="QRQ43" s="159"/>
      <c r="QRR43" s="159"/>
      <c r="QRS43" s="159"/>
      <c r="QRT43" s="159"/>
      <c r="QRU43" s="159"/>
      <c r="QRV43" s="159"/>
      <c r="QRW43" s="159"/>
      <c r="QRX43" s="159"/>
      <c r="QRY43" s="159"/>
      <c r="QRZ43" s="159"/>
      <c r="QSA43" s="159"/>
      <c r="QSB43" s="159"/>
      <c r="QSC43" s="159"/>
      <c r="QSD43" s="159"/>
      <c r="QSE43" s="159"/>
      <c r="QSF43" s="159"/>
      <c r="QSG43" s="159"/>
      <c r="QSH43" s="159"/>
      <c r="QSI43" s="159"/>
      <c r="QSJ43" s="159"/>
      <c r="QSK43" s="159"/>
      <c r="QSL43" s="159"/>
      <c r="QSM43" s="159"/>
      <c r="QSN43" s="159"/>
      <c r="QSO43" s="159"/>
      <c r="QSP43" s="159"/>
      <c r="QSQ43" s="159"/>
      <c r="QSR43" s="159"/>
      <c r="QSS43" s="159"/>
      <c r="QST43" s="159"/>
      <c r="QSU43" s="159"/>
      <c r="QSV43" s="159"/>
      <c r="QSW43" s="159"/>
      <c r="QSX43" s="159"/>
      <c r="QSY43" s="159"/>
      <c r="QSZ43" s="159"/>
      <c r="QTA43" s="159"/>
      <c r="QTB43" s="159"/>
      <c r="QTC43" s="159"/>
      <c r="QTD43" s="159"/>
      <c r="QTE43" s="159"/>
      <c r="QTF43" s="159"/>
      <c r="QTG43" s="159"/>
      <c r="QTH43" s="159"/>
      <c r="QTI43" s="159"/>
      <c r="QTJ43" s="159"/>
      <c r="QTK43" s="159"/>
      <c r="QTL43" s="159"/>
      <c r="QTM43" s="159"/>
      <c r="QTN43" s="159"/>
      <c r="QTO43" s="159"/>
      <c r="QTP43" s="159"/>
      <c r="QTQ43" s="159"/>
      <c r="QTR43" s="159"/>
      <c r="QTS43" s="159"/>
      <c r="QTT43" s="159"/>
      <c r="QTU43" s="159"/>
      <c r="QTV43" s="159"/>
      <c r="QTW43" s="159"/>
      <c r="QTX43" s="159"/>
      <c r="QTY43" s="159"/>
      <c r="QTZ43" s="159"/>
      <c r="QUA43" s="159"/>
      <c r="QUB43" s="159"/>
      <c r="QUC43" s="159"/>
      <c r="QUD43" s="159"/>
      <c r="QUE43" s="159"/>
      <c r="QUF43" s="159"/>
      <c r="QUG43" s="159"/>
      <c r="QUH43" s="159"/>
      <c r="QUI43" s="159"/>
      <c r="QUJ43" s="159"/>
      <c r="QUK43" s="159"/>
      <c r="QUL43" s="159"/>
      <c r="QUM43" s="159"/>
      <c r="QUN43" s="159"/>
      <c r="QUO43" s="159"/>
      <c r="QUP43" s="159"/>
      <c r="QUQ43" s="159"/>
      <c r="QUR43" s="159"/>
      <c r="QUS43" s="159"/>
      <c r="QUT43" s="159"/>
      <c r="QUU43" s="159"/>
      <c r="QUV43" s="159"/>
      <c r="QUW43" s="159"/>
      <c r="QUX43" s="159"/>
      <c r="QUY43" s="159"/>
      <c r="QUZ43" s="159"/>
      <c r="QVA43" s="159"/>
      <c r="QVB43" s="159"/>
      <c r="QVC43" s="159"/>
      <c r="QVD43" s="159"/>
      <c r="QVE43" s="159"/>
      <c r="QVF43" s="159"/>
      <c r="QVG43" s="159"/>
      <c r="QVH43" s="159"/>
      <c r="QVI43" s="159"/>
      <c r="QVJ43" s="159"/>
      <c r="QVK43" s="159"/>
      <c r="QVL43" s="159"/>
      <c r="QVM43" s="159"/>
      <c r="QVN43" s="159"/>
      <c r="QVO43" s="159"/>
      <c r="QVP43" s="159"/>
      <c r="QVQ43" s="159"/>
      <c r="QVR43" s="159"/>
      <c r="QVS43" s="159"/>
      <c r="QVT43" s="159"/>
      <c r="QVU43" s="159"/>
      <c r="QVV43" s="159"/>
      <c r="QVW43" s="159"/>
      <c r="QVX43" s="159"/>
      <c r="QVY43" s="159"/>
      <c r="QVZ43" s="159"/>
      <c r="QWA43" s="159"/>
      <c r="QWB43" s="159"/>
      <c r="QWC43" s="159"/>
      <c r="QWD43" s="159"/>
      <c r="QWE43" s="159"/>
      <c r="QWF43" s="159"/>
      <c r="QWG43" s="159"/>
      <c r="QWH43" s="159"/>
      <c r="QWI43" s="159"/>
      <c r="QWJ43" s="159"/>
      <c r="QWK43" s="159"/>
      <c r="QWL43" s="159"/>
      <c r="QWM43" s="159"/>
      <c r="QWN43" s="159"/>
      <c r="QWO43" s="159"/>
      <c r="QWP43" s="159"/>
      <c r="QWQ43" s="159"/>
      <c r="QWR43" s="159"/>
      <c r="QWS43" s="159"/>
      <c r="QWT43" s="159"/>
      <c r="QWU43" s="159"/>
      <c r="QWV43" s="159"/>
      <c r="QWW43" s="159"/>
      <c r="QWX43" s="159"/>
      <c r="QWY43" s="159"/>
      <c r="QWZ43" s="159"/>
      <c r="QXA43" s="159"/>
      <c r="QXB43" s="159"/>
      <c r="QXC43" s="159"/>
      <c r="QXD43" s="159"/>
      <c r="QXE43" s="159"/>
      <c r="QXF43" s="159"/>
      <c r="QXG43" s="159"/>
      <c r="QXH43" s="159"/>
      <c r="QXI43" s="159"/>
      <c r="QXJ43" s="159"/>
      <c r="QXK43" s="159"/>
      <c r="QXL43" s="159"/>
      <c r="QXM43" s="159"/>
      <c r="QXN43" s="159"/>
      <c r="QXO43" s="159"/>
      <c r="QXP43" s="159"/>
      <c r="QXQ43" s="159"/>
      <c r="QXR43" s="159"/>
      <c r="QXS43" s="159"/>
      <c r="QXT43" s="159"/>
      <c r="QXU43" s="159"/>
      <c r="QXV43" s="159"/>
      <c r="QXW43" s="159"/>
      <c r="QXX43" s="159"/>
      <c r="QXY43" s="159"/>
      <c r="QXZ43" s="159"/>
      <c r="QYA43" s="159"/>
      <c r="QYB43" s="159"/>
      <c r="QYC43" s="159"/>
      <c r="QYD43" s="159"/>
      <c r="QYE43" s="159"/>
      <c r="QYF43" s="159"/>
      <c r="QYG43" s="159"/>
      <c r="QYH43" s="159"/>
      <c r="QYI43" s="159"/>
      <c r="QYJ43" s="159"/>
      <c r="QYK43" s="159"/>
      <c r="QYL43" s="159"/>
      <c r="QYM43" s="159"/>
      <c r="QYN43" s="159"/>
      <c r="QYO43" s="159"/>
      <c r="QYP43" s="159"/>
      <c r="QYQ43" s="159"/>
      <c r="QYR43" s="159"/>
      <c r="QYS43" s="159"/>
      <c r="QYT43" s="159"/>
      <c r="QYU43" s="159"/>
      <c r="QYV43" s="159"/>
      <c r="QYW43" s="159"/>
      <c r="QYX43" s="159"/>
      <c r="QYY43" s="159"/>
      <c r="QYZ43" s="159"/>
      <c r="QZA43" s="159"/>
      <c r="QZB43" s="159"/>
      <c r="QZC43" s="159"/>
      <c r="QZD43" s="159"/>
      <c r="QZE43" s="159"/>
      <c r="QZF43" s="159"/>
      <c r="QZG43" s="159"/>
      <c r="QZH43" s="159"/>
      <c r="QZI43" s="159"/>
      <c r="QZJ43" s="159"/>
      <c r="QZK43" s="159"/>
      <c r="QZL43" s="159"/>
      <c r="QZM43" s="159"/>
      <c r="QZN43" s="159"/>
      <c r="QZO43" s="159"/>
      <c r="QZP43" s="159"/>
      <c r="QZQ43" s="159"/>
      <c r="QZR43" s="159"/>
      <c r="QZS43" s="159"/>
      <c r="QZT43" s="159"/>
      <c r="QZU43" s="159"/>
      <c r="QZV43" s="159"/>
      <c r="QZW43" s="159"/>
      <c r="QZX43" s="159"/>
      <c r="QZY43" s="159"/>
      <c r="QZZ43" s="159"/>
      <c r="RAA43" s="159"/>
      <c r="RAB43" s="159"/>
      <c r="RAC43" s="159"/>
      <c r="RAD43" s="159"/>
      <c r="RAE43" s="159"/>
      <c r="RAF43" s="159"/>
      <c r="RAG43" s="159"/>
      <c r="RAH43" s="159"/>
      <c r="RAI43" s="159"/>
      <c r="RAJ43" s="159"/>
      <c r="RAK43" s="159"/>
      <c r="RAL43" s="159"/>
      <c r="RAM43" s="159"/>
      <c r="RAN43" s="159"/>
      <c r="RAO43" s="159"/>
      <c r="RAP43" s="159"/>
      <c r="RAQ43" s="159"/>
      <c r="RAR43" s="159"/>
      <c r="RAS43" s="159"/>
      <c r="RAT43" s="159"/>
      <c r="RAU43" s="159"/>
      <c r="RAV43" s="159"/>
      <c r="RAW43" s="159"/>
      <c r="RAX43" s="159"/>
      <c r="RAY43" s="159"/>
      <c r="RAZ43" s="159"/>
      <c r="RBA43" s="159"/>
      <c r="RBB43" s="159"/>
      <c r="RBC43" s="159"/>
      <c r="RBD43" s="159"/>
      <c r="RBE43" s="159"/>
      <c r="RBF43" s="159"/>
      <c r="RBG43" s="159"/>
      <c r="RBH43" s="159"/>
      <c r="RBI43" s="159"/>
      <c r="RBJ43" s="159"/>
      <c r="RBK43" s="159"/>
      <c r="RBL43" s="159"/>
      <c r="RBM43" s="159"/>
      <c r="RBN43" s="159"/>
      <c r="RBO43" s="159"/>
      <c r="RBP43" s="159"/>
      <c r="RBQ43" s="159"/>
      <c r="RBR43" s="159"/>
      <c r="RBS43" s="159"/>
      <c r="RBT43" s="159"/>
      <c r="RBU43" s="159"/>
      <c r="RBV43" s="159"/>
      <c r="RBW43" s="159"/>
      <c r="RBX43" s="159"/>
      <c r="RBY43" s="159"/>
      <c r="RBZ43" s="159"/>
      <c r="RCA43" s="159"/>
      <c r="RCB43" s="159"/>
      <c r="RCC43" s="159"/>
      <c r="RCD43" s="159"/>
      <c r="RCE43" s="159"/>
      <c r="RCF43" s="159"/>
      <c r="RCG43" s="159"/>
      <c r="RCH43" s="159"/>
      <c r="RCI43" s="159"/>
      <c r="RCJ43" s="159"/>
      <c r="RCK43" s="159"/>
      <c r="RCL43" s="159"/>
      <c r="RCM43" s="159"/>
      <c r="RCN43" s="159"/>
      <c r="RCO43" s="159"/>
      <c r="RCP43" s="159"/>
      <c r="RCQ43" s="159"/>
      <c r="RCR43" s="159"/>
      <c r="RCS43" s="159"/>
      <c r="RCT43" s="159"/>
      <c r="RCU43" s="159"/>
      <c r="RCV43" s="159"/>
      <c r="RCW43" s="159"/>
      <c r="RCX43" s="159"/>
      <c r="RCY43" s="159"/>
      <c r="RCZ43" s="159"/>
      <c r="RDA43" s="159"/>
      <c r="RDB43" s="159"/>
      <c r="RDC43" s="159"/>
      <c r="RDD43" s="159"/>
      <c r="RDE43" s="159"/>
      <c r="RDF43" s="159"/>
      <c r="RDG43" s="159"/>
      <c r="RDH43" s="159"/>
      <c r="RDI43" s="159"/>
      <c r="RDJ43" s="159"/>
      <c r="RDK43" s="159"/>
      <c r="RDL43" s="159"/>
      <c r="RDM43" s="159"/>
      <c r="RDN43" s="159"/>
      <c r="RDO43" s="159"/>
    </row>
    <row r="44" spans="1:12287" ht="15" customHeight="1" x14ac:dyDescent="0.25">
      <c r="B44" s="101"/>
      <c r="C44" s="126" t="s">
        <v>74</v>
      </c>
      <c r="D44" s="19" t="s">
        <v>6</v>
      </c>
      <c r="E44" s="101"/>
      <c r="F44" s="101"/>
      <c r="G44" s="101">
        <v>1.44</v>
      </c>
      <c r="H44" s="154">
        <f>H39*G44</f>
        <v>1186.6604749655039</v>
      </c>
      <c r="M44" s="15"/>
    </row>
    <row r="45" spans="1:12287" x14ac:dyDescent="0.25">
      <c r="B45" s="124"/>
      <c r="C45" s="127"/>
      <c r="D45" s="19" t="s">
        <v>7</v>
      </c>
      <c r="E45" s="124"/>
      <c r="F45" s="124"/>
      <c r="G45" s="124"/>
      <c r="H45" s="155"/>
      <c r="M45" s="16"/>
    </row>
    <row r="46" spans="1:12287" x14ac:dyDescent="0.25">
      <c r="B46" s="124"/>
      <c r="C46" s="127"/>
      <c r="D46" s="19" t="s">
        <v>8</v>
      </c>
      <c r="E46" s="124"/>
      <c r="F46" s="124"/>
      <c r="G46" s="124"/>
      <c r="H46" s="155"/>
      <c r="M46" s="16"/>
    </row>
    <row r="47" spans="1:12287" x14ac:dyDescent="0.25">
      <c r="B47" s="124"/>
      <c r="C47" s="127"/>
      <c r="D47" s="19" t="s">
        <v>9</v>
      </c>
      <c r="E47" s="124"/>
      <c r="F47" s="124"/>
      <c r="G47" s="124"/>
      <c r="H47" s="155"/>
      <c r="M47" s="16"/>
    </row>
    <row r="48" spans="1:12287" x14ac:dyDescent="0.25">
      <c r="B48" s="124"/>
      <c r="C48" s="127"/>
      <c r="D48" s="19" t="s">
        <v>10</v>
      </c>
      <c r="E48" s="124"/>
      <c r="F48" s="124"/>
      <c r="G48" s="124"/>
      <c r="H48" s="155"/>
      <c r="M48" s="16"/>
    </row>
    <row r="49" spans="2:13" x14ac:dyDescent="0.25">
      <c r="B49" s="124"/>
      <c r="C49" s="127"/>
      <c r="D49" s="19" t="s">
        <v>11</v>
      </c>
      <c r="E49" s="124"/>
      <c r="F49" s="124"/>
      <c r="G49" s="124"/>
      <c r="H49" s="155"/>
      <c r="M49" s="16"/>
    </row>
    <row r="50" spans="2:13" x14ac:dyDescent="0.25">
      <c r="B50" s="124"/>
      <c r="C50" s="127"/>
      <c r="D50" s="19" t="s">
        <v>12</v>
      </c>
      <c r="E50" s="124"/>
      <c r="F50" s="124"/>
      <c r="G50" s="124"/>
      <c r="H50" s="155"/>
      <c r="M50" s="16"/>
    </row>
    <row r="51" spans="2:13" ht="23.25" customHeight="1" x14ac:dyDescent="0.25">
      <c r="B51" s="124"/>
      <c r="C51" s="127"/>
      <c r="D51" s="20"/>
      <c r="E51" s="124"/>
      <c r="F51" s="124"/>
      <c r="G51" s="124"/>
      <c r="H51" s="155"/>
      <c r="M51" s="16"/>
    </row>
    <row r="52" spans="2:13" ht="13.5" hidden="1" customHeight="1" x14ac:dyDescent="0.25">
      <c r="B52" s="124"/>
      <c r="C52" s="127"/>
      <c r="D52" s="20"/>
      <c r="E52" s="124"/>
      <c r="F52" s="124"/>
      <c r="G52" s="124"/>
      <c r="H52" s="155"/>
      <c r="M52" s="16"/>
    </row>
    <row r="53" spans="2:13" ht="13.5" hidden="1" customHeight="1" x14ac:dyDescent="0.25">
      <c r="B53" s="124"/>
      <c r="C53" s="127"/>
      <c r="D53" s="20"/>
      <c r="E53" s="124"/>
      <c r="F53" s="124"/>
      <c r="G53" s="124"/>
      <c r="H53" s="155"/>
      <c r="M53" s="16"/>
    </row>
    <row r="54" spans="2:13" ht="15" hidden="1" customHeight="1" x14ac:dyDescent="0.25">
      <c r="B54" s="124"/>
      <c r="C54" s="127"/>
      <c r="D54" s="20"/>
      <c r="E54" s="124"/>
      <c r="F54" s="124"/>
      <c r="G54" s="124"/>
      <c r="H54" s="155"/>
      <c r="M54" s="16"/>
    </row>
    <row r="55" spans="2:13" ht="1.5" customHeight="1" thickBot="1" x14ac:dyDescent="0.3">
      <c r="B55" s="102"/>
      <c r="C55" s="128"/>
      <c r="D55" s="21"/>
      <c r="E55" s="102"/>
      <c r="F55" s="102"/>
      <c r="G55" s="102"/>
      <c r="H55" s="156"/>
      <c r="M55" s="16"/>
    </row>
    <row r="56" spans="2:13" x14ac:dyDescent="0.25">
      <c r="B56" s="86"/>
      <c r="C56" s="83" t="s">
        <v>36</v>
      </c>
      <c r="D56" s="86"/>
      <c r="E56" s="86"/>
      <c r="F56" s="86"/>
      <c r="G56" s="86"/>
      <c r="H56" s="144">
        <f>H44</f>
        <v>1186.6604749655039</v>
      </c>
      <c r="M56" s="16"/>
    </row>
    <row r="57" spans="2:13" x14ac:dyDescent="0.25">
      <c r="B57" s="87"/>
      <c r="C57" s="84"/>
      <c r="D57" s="87"/>
      <c r="E57" s="87"/>
      <c r="F57" s="87"/>
      <c r="G57" s="87"/>
      <c r="H57" s="145"/>
      <c r="M57" s="15"/>
    </row>
    <row r="58" spans="2:13" x14ac:dyDescent="0.25">
      <c r="B58" s="87"/>
      <c r="C58" s="84"/>
      <c r="D58" s="87"/>
      <c r="E58" s="87"/>
      <c r="F58" s="87"/>
      <c r="G58" s="87"/>
      <c r="H58" s="145"/>
      <c r="M58" s="15"/>
    </row>
    <row r="59" spans="2:13" ht="27" customHeight="1" thickBot="1" x14ac:dyDescent="0.3">
      <c r="B59" s="88"/>
      <c r="C59" s="85"/>
      <c r="D59" s="88"/>
      <c r="E59" s="88"/>
      <c r="F59" s="88"/>
      <c r="G59" s="88"/>
      <c r="H59" s="146"/>
      <c r="M59" s="15"/>
    </row>
    <row r="60" spans="2:13" x14ac:dyDescent="0.25">
      <c r="B60" s="86"/>
      <c r="C60" s="86" t="s">
        <v>13</v>
      </c>
      <c r="D60" s="2" t="s">
        <v>14</v>
      </c>
      <c r="E60" s="86" t="s">
        <v>18</v>
      </c>
      <c r="F60" s="86">
        <v>18</v>
      </c>
      <c r="G60" s="86"/>
      <c r="H60" s="144">
        <f>H56*0.18</f>
        <v>213.5988854937907</v>
      </c>
    </row>
    <row r="61" spans="2:13" x14ac:dyDescent="0.25">
      <c r="B61" s="87"/>
      <c r="C61" s="87"/>
      <c r="D61" s="2" t="s">
        <v>15</v>
      </c>
      <c r="E61" s="87"/>
      <c r="F61" s="87"/>
      <c r="G61" s="87"/>
      <c r="H61" s="145"/>
    </row>
    <row r="62" spans="2:13" x14ac:dyDescent="0.25">
      <c r="B62" s="87"/>
      <c r="C62" s="87"/>
      <c r="D62" s="2" t="s">
        <v>16</v>
      </c>
      <c r="E62" s="87"/>
      <c r="F62" s="87"/>
      <c r="G62" s="87"/>
      <c r="H62" s="145"/>
    </row>
    <row r="63" spans="2:13" ht="15.75" thickBot="1" x14ac:dyDescent="0.3">
      <c r="B63" s="88"/>
      <c r="C63" s="88"/>
      <c r="D63" s="5" t="s">
        <v>17</v>
      </c>
      <c r="E63" s="88"/>
      <c r="F63" s="88"/>
      <c r="G63" s="88"/>
      <c r="H63" s="146"/>
    </row>
    <row r="64" spans="2:13" ht="25.5" customHeight="1" thickBot="1" x14ac:dyDescent="0.3">
      <c r="B64" s="24"/>
      <c r="C64" s="25" t="s">
        <v>19</v>
      </c>
      <c r="D64" s="25"/>
      <c r="E64" s="25"/>
      <c r="F64" s="25"/>
      <c r="G64" s="25"/>
      <c r="H64" s="42">
        <f>H56+H60</f>
        <v>1400.2593604592946</v>
      </c>
    </row>
    <row r="65" spans="2:9" x14ac:dyDescent="0.25">
      <c r="B65" s="8"/>
      <c r="H65" s="80"/>
      <c r="I65" s="45"/>
    </row>
    <row r="66" spans="2:9" x14ac:dyDescent="0.25">
      <c r="H66" s="45"/>
      <c r="I66" s="45"/>
    </row>
    <row r="67" spans="2:9" x14ac:dyDescent="0.25">
      <c r="H67" s="45"/>
      <c r="I67" s="45"/>
    </row>
    <row r="68" spans="2:9" x14ac:dyDescent="0.25">
      <c r="H68" s="45"/>
      <c r="I68" s="45"/>
    </row>
    <row r="69" spans="2:9" x14ac:dyDescent="0.25">
      <c r="H69" s="45"/>
      <c r="I69" s="45"/>
    </row>
    <row r="70" spans="2:9" x14ac:dyDescent="0.25">
      <c r="H70" s="45"/>
      <c r="I70" s="45"/>
    </row>
    <row r="71" spans="2:9" x14ac:dyDescent="0.25">
      <c r="H71" s="45"/>
      <c r="I71" s="45"/>
    </row>
    <row r="72" spans="2:9" x14ac:dyDescent="0.25">
      <c r="H72" s="45"/>
      <c r="I72" s="45"/>
    </row>
    <row r="73" spans="2:9" x14ac:dyDescent="0.25">
      <c r="H73" s="45"/>
      <c r="I73" s="45"/>
    </row>
    <row r="74" spans="2:9" x14ac:dyDescent="0.25">
      <c r="H74" s="45"/>
      <c r="I74" s="45"/>
    </row>
    <row r="75" spans="2:9" x14ac:dyDescent="0.25">
      <c r="H75" s="45"/>
      <c r="I75" s="45"/>
    </row>
    <row r="76" spans="2:9" x14ac:dyDescent="0.25">
      <c r="H76" s="45"/>
      <c r="I76" s="45"/>
    </row>
    <row r="77" spans="2:9" x14ac:dyDescent="0.25">
      <c r="H77" s="45"/>
      <c r="I77" s="45"/>
    </row>
    <row r="78" spans="2:9" x14ac:dyDescent="0.25">
      <c r="H78" s="45"/>
      <c r="I78" s="45"/>
    </row>
    <row r="79" spans="2:9" x14ac:dyDescent="0.25">
      <c r="H79" s="45"/>
      <c r="I79" s="45"/>
    </row>
    <row r="80" spans="2:9" x14ac:dyDescent="0.25">
      <c r="H80" s="45"/>
      <c r="I80" s="45"/>
    </row>
    <row r="81" spans="8:9" x14ac:dyDescent="0.25">
      <c r="H81" s="45"/>
      <c r="I81" s="45"/>
    </row>
    <row r="82" spans="8:9" x14ac:dyDescent="0.25">
      <c r="H82" s="45"/>
      <c r="I82" s="45"/>
    </row>
    <row r="83" spans="8:9" x14ac:dyDescent="0.25">
      <c r="H83" s="45"/>
      <c r="I83" s="45"/>
    </row>
    <row r="84" spans="8:9" x14ac:dyDescent="0.25">
      <c r="H84" s="45"/>
      <c r="I84" s="45"/>
    </row>
    <row r="85" spans="8:9" x14ac:dyDescent="0.25">
      <c r="H85" s="45"/>
      <c r="I85" s="45"/>
    </row>
    <row r="86" spans="8:9" x14ac:dyDescent="0.25">
      <c r="H86" s="45"/>
      <c r="I86" s="45"/>
    </row>
    <row r="87" spans="8:9" x14ac:dyDescent="0.25">
      <c r="H87" s="45"/>
      <c r="I87" s="45"/>
    </row>
    <row r="88" spans="8:9" x14ac:dyDescent="0.25">
      <c r="H88" s="45"/>
      <c r="I88" s="45"/>
    </row>
    <row r="89" spans="8:9" x14ac:dyDescent="0.25">
      <c r="H89" s="45"/>
      <c r="I89" s="45"/>
    </row>
    <row r="90" spans="8:9" x14ac:dyDescent="0.25">
      <c r="H90" s="45"/>
      <c r="I90" s="45"/>
    </row>
    <row r="91" spans="8:9" x14ac:dyDescent="0.25">
      <c r="H91" s="45"/>
      <c r="I91" s="45"/>
    </row>
    <row r="92" spans="8:9" x14ac:dyDescent="0.25">
      <c r="H92" s="45"/>
      <c r="I92" s="45"/>
    </row>
    <row r="93" spans="8:9" x14ac:dyDescent="0.25">
      <c r="H93" s="45"/>
      <c r="I93" s="45"/>
    </row>
    <row r="94" spans="8:9" x14ac:dyDescent="0.25">
      <c r="H94" s="45"/>
      <c r="I94" s="45"/>
    </row>
    <row r="95" spans="8:9" x14ac:dyDescent="0.25">
      <c r="H95" s="45"/>
      <c r="I95" s="45"/>
    </row>
    <row r="96" spans="8:9" x14ac:dyDescent="0.25">
      <c r="H96" s="45"/>
      <c r="I96" s="45"/>
    </row>
    <row r="97" spans="8:9" x14ac:dyDescent="0.25">
      <c r="H97" s="45"/>
      <c r="I97" s="45"/>
    </row>
    <row r="98" spans="8:9" x14ac:dyDescent="0.25">
      <c r="H98" s="45"/>
      <c r="I98" s="45"/>
    </row>
    <row r="99" spans="8:9" x14ac:dyDescent="0.25">
      <c r="H99" s="45"/>
      <c r="I99" s="45"/>
    </row>
    <row r="100" spans="8:9" x14ac:dyDescent="0.25">
      <c r="H100" s="45"/>
      <c r="I100" s="45"/>
    </row>
    <row r="101" spans="8:9" x14ac:dyDescent="0.25">
      <c r="H101" s="45"/>
      <c r="I101" s="45"/>
    </row>
    <row r="102" spans="8:9" x14ac:dyDescent="0.25">
      <c r="H102" s="45"/>
      <c r="I102" s="45"/>
    </row>
    <row r="103" spans="8:9" x14ac:dyDescent="0.25">
      <c r="H103" s="45"/>
      <c r="I103" s="45"/>
    </row>
    <row r="104" spans="8:9" x14ac:dyDescent="0.25">
      <c r="H104" s="45"/>
      <c r="I104" s="45"/>
    </row>
    <row r="105" spans="8:9" x14ac:dyDescent="0.25">
      <c r="H105" s="45"/>
      <c r="I105" s="45"/>
    </row>
    <row r="106" spans="8:9" x14ac:dyDescent="0.25">
      <c r="H106" s="45"/>
      <c r="I106" s="45"/>
    </row>
  </sheetData>
  <mergeCells count="9614">
    <mergeCell ref="RDK42:RDK43"/>
    <mergeCell ref="RDL42:RDL43"/>
    <mergeCell ref="RDM42:RDM43"/>
    <mergeCell ref="RDN42:RDN43"/>
    <mergeCell ref="RDO42:RDO43"/>
    <mergeCell ref="RDF42:RDF43"/>
    <mergeCell ref="RDG42:RDG43"/>
    <mergeCell ref="RDH42:RDH43"/>
    <mergeCell ref="RDI42:RDI43"/>
    <mergeCell ref="RDJ42:RDJ43"/>
    <mergeCell ref="RDA42:RDA43"/>
    <mergeCell ref="RDB42:RDB43"/>
    <mergeCell ref="RDC42:RDC43"/>
    <mergeCell ref="RDD42:RDD43"/>
    <mergeCell ref="RDE42:RDE43"/>
    <mergeCell ref="RCV42:RCV43"/>
    <mergeCell ref="RCW42:RCW43"/>
    <mergeCell ref="RCX42:RCX43"/>
    <mergeCell ref="RCY42:RCY43"/>
    <mergeCell ref="RCZ42:RCZ43"/>
    <mergeCell ref="RCQ42:RCQ43"/>
    <mergeCell ref="RCR42:RCR43"/>
    <mergeCell ref="RCS42:RCS43"/>
    <mergeCell ref="RCT42:RCT43"/>
    <mergeCell ref="RCU42:RCU43"/>
    <mergeCell ref="RCL42:RCL43"/>
    <mergeCell ref="RCM42:RCM43"/>
    <mergeCell ref="RCN42:RCN43"/>
    <mergeCell ref="RCO42:RCO43"/>
    <mergeCell ref="RCP42:RCP43"/>
    <mergeCell ref="RCG42:RCG43"/>
    <mergeCell ref="RCH42:RCH43"/>
    <mergeCell ref="RCI42:RCI43"/>
    <mergeCell ref="RCJ42:RCJ43"/>
    <mergeCell ref="RCK42:RCK43"/>
    <mergeCell ref="RCB42:RCB43"/>
    <mergeCell ref="RCC42:RCC43"/>
    <mergeCell ref="RCD42:RCD43"/>
    <mergeCell ref="RCE42:RCE43"/>
    <mergeCell ref="RCF42:RCF43"/>
    <mergeCell ref="RBW42:RBW43"/>
    <mergeCell ref="RBX42:RBX43"/>
    <mergeCell ref="RBY42:RBY43"/>
    <mergeCell ref="RBZ42:RBZ43"/>
    <mergeCell ref="RCA42:RCA43"/>
    <mergeCell ref="RBR42:RBR43"/>
    <mergeCell ref="RBS42:RBS43"/>
    <mergeCell ref="RBT42:RBT43"/>
    <mergeCell ref="RBU42:RBU43"/>
    <mergeCell ref="RBV42:RBV43"/>
    <mergeCell ref="RBM42:RBM43"/>
    <mergeCell ref="RBN42:RBN43"/>
    <mergeCell ref="RBO42:RBO43"/>
    <mergeCell ref="RBP42:RBP43"/>
    <mergeCell ref="RBQ42:RBQ43"/>
    <mergeCell ref="RBH42:RBH43"/>
    <mergeCell ref="RBI42:RBI43"/>
    <mergeCell ref="RBJ42:RBJ43"/>
    <mergeCell ref="RBK42:RBK43"/>
    <mergeCell ref="RBL42:RBL43"/>
    <mergeCell ref="RBC42:RBC43"/>
    <mergeCell ref="RBD42:RBD43"/>
    <mergeCell ref="RBE42:RBE43"/>
    <mergeCell ref="RBF42:RBF43"/>
    <mergeCell ref="RBG42:RBG43"/>
    <mergeCell ref="RAX42:RAX43"/>
    <mergeCell ref="RAY42:RAY43"/>
    <mergeCell ref="RAZ42:RAZ43"/>
    <mergeCell ref="RBA42:RBA43"/>
    <mergeCell ref="RBB42:RBB43"/>
    <mergeCell ref="RAS42:RAS43"/>
    <mergeCell ref="RAT42:RAT43"/>
    <mergeCell ref="RAU42:RAU43"/>
    <mergeCell ref="RAV42:RAV43"/>
    <mergeCell ref="RAW42:RAW43"/>
    <mergeCell ref="RAN42:RAN43"/>
    <mergeCell ref="RAO42:RAO43"/>
    <mergeCell ref="RAP42:RAP43"/>
    <mergeCell ref="RAQ42:RAQ43"/>
    <mergeCell ref="RAR42:RAR43"/>
    <mergeCell ref="RAI42:RAI43"/>
    <mergeCell ref="RAJ42:RAJ43"/>
    <mergeCell ref="RAK42:RAK43"/>
    <mergeCell ref="RAL42:RAL43"/>
    <mergeCell ref="RAM42:RAM43"/>
    <mergeCell ref="RAD42:RAD43"/>
    <mergeCell ref="RAE42:RAE43"/>
    <mergeCell ref="RAF42:RAF43"/>
    <mergeCell ref="RAG42:RAG43"/>
    <mergeCell ref="RAH42:RAH43"/>
    <mergeCell ref="QZY42:QZY43"/>
    <mergeCell ref="QZZ42:QZZ43"/>
    <mergeCell ref="RAA42:RAA43"/>
    <mergeCell ref="RAB42:RAB43"/>
    <mergeCell ref="RAC42:RAC43"/>
    <mergeCell ref="QZT42:QZT43"/>
    <mergeCell ref="QZU42:QZU43"/>
    <mergeCell ref="QZV42:QZV43"/>
    <mergeCell ref="QZW42:QZW43"/>
    <mergeCell ref="QZX42:QZX43"/>
    <mergeCell ref="QZO42:QZO43"/>
    <mergeCell ref="QZP42:QZP43"/>
    <mergeCell ref="QZQ42:QZQ43"/>
    <mergeCell ref="QZR42:QZR43"/>
    <mergeCell ref="QZS42:QZS43"/>
    <mergeCell ref="QZJ42:QZJ43"/>
    <mergeCell ref="QZK42:QZK43"/>
    <mergeCell ref="QZL42:QZL43"/>
    <mergeCell ref="QZM42:QZM43"/>
    <mergeCell ref="QZN42:QZN43"/>
    <mergeCell ref="QZE42:QZE43"/>
    <mergeCell ref="QZF42:QZF43"/>
    <mergeCell ref="QZG42:QZG43"/>
    <mergeCell ref="QZH42:QZH43"/>
    <mergeCell ref="QZI42:QZI43"/>
    <mergeCell ref="QYZ42:QYZ43"/>
    <mergeCell ref="QZA42:QZA43"/>
    <mergeCell ref="QZB42:QZB43"/>
    <mergeCell ref="QZC42:QZC43"/>
    <mergeCell ref="QZD42:QZD43"/>
    <mergeCell ref="QYU42:QYU43"/>
    <mergeCell ref="QYV42:QYV43"/>
    <mergeCell ref="QYW42:QYW43"/>
    <mergeCell ref="QYX42:QYX43"/>
    <mergeCell ref="QYY42:QYY43"/>
    <mergeCell ref="QYP42:QYP43"/>
    <mergeCell ref="QYQ42:QYQ43"/>
    <mergeCell ref="QYR42:QYR43"/>
    <mergeCell ref="QYS42:QYS43"/>
    <mergeCell ref="QYT42:QYT43"/>
    <mergeCell ref="QYK42:QYK43"/>
    <mergeCell ref="QYL42:QYL43"/>
    <mergeCell ref="QYM42:QYM43"/>
    <mergeCell ref="QYN42:QYN43"/>
    <mergeCell ref="QYO42:QYO43"/>
    <mergeCell ref="QYF42:QYF43"/>
    <mergeCell ref="QYG42:QYG43"/>
    <mergeCell ref="QYH42:QYH43"/>
    <mergeCell ref="QYI42:QYI43"/>
    <mergeCell ref="QYJ42:QYJ43"/>
    <mergeCell ref="QYA42:QYA43"/>
    <mergeCell ref="QYB42:QYB43"/>
    <mergeCell ref="QYC42:QYC43"/>
    <mergeCell ref="QYD42:QYD43"/>
    <mergeCell ref="QYE42:QYE43"/>
    <mergeCell ref="QXV42:QXV43"/>
    <mergeCell ref="QXW42:QXW43"/>
    <mergeCell ref="QXX42:QXX43"/>
    <mergeCell ref="QXY42:QXY43"/>
    <mergeCell ref="QXZ42:QXZ43"/>
    <mergeCell ref="QXQ42:QXQ43"/>
    <mergeCell ref="QXR42:QXR43"/>
    <mergeCell ref="QXS42:QXS43"/>
    <mergeCell ref="QXT42:QXT43"/>
    <mergeCell ref="QXU42:QXU43"/>
    <mergeCell ref="QXL42:QXL43"/>
    <mergeCell ref="QXM42:QXM43"/>
    <mergeCell ref="QXN42:QXN43"/>
    <mergeCell ref="QXO42:QXO43"/>
    <mergeCell ref="QXP42:QXP43"/>
    <mergeCell ref="QXG42:QXG43"/>
    <mergeCell ref="QXH42:QXH43"/>
    <mergeCell ref="QXI42:QXI43"/>
    <mergeCell ref="QXJ42:QXJ43"/>
    <mergeCell ref="QXK42:QXK43"/>
    <mergeCell ref="QXB42:QXB43"/>
    <mergeCell ref="QXC42:QXC43"/>
    <mergeCell ref="QXD42:QXD43"/>
    <mergeCell ref="QXE42:QXE43"/>
    <mergeCell ref="QXF42:QXF43"/>
    <mergeCell ref="QWW42:QWW43"/>
    <mergeCell ref="QWX42:QWX43"/>
    <mergeCell ref="QWY42:QWY43"/>
    <mergeCell ref="QWZ42:QWZ43"/>
    <mergeCell ref="QXA42:QXA43"/>
    <mergeCell ref="QWR42:QWR43"/>
    <mergeCell ref="QWS42:QWS43"/>
    <mergeCell ref="QWT42:QWT43"/>
    <mergeCell ref="QWU42:QWU43"/>
    <mergeCell ref="QWV42:QWV43"/>
    <mergeCell ref="QWM42:QWM43"/>
    <mergeCell ref="QWN42:QWN43"/>
    <mergeCell ref="QWO42:QWO43"/>
    <mergeCell ref="QWP42:QWP43"/>
    <mergeCell ref="QWQ42:QWQ43"/>
    <mergeCell ref="QWH42:QWH43"/>
    <mergeCell ref="QWI42:QWI43"/>
    <mergeCell ref="QWJ42:QWJ43"/>
    <mergeCell ref="QWK42:QWK43"/>
    <mergeCell ref="QWL42:QWL43"/>
    <mergeCell ref="QWC42:QWC43"/>
    <mergeCell ref="QWD42:QWD43"/>
    <mergeCell ref="QWE42:QWE43"/>
    <mergeCell ref="QWF42:QWF43"/>
    <mergeCell ref="QWG42:QWG43"/>
    <mergeCell ref="QVX42:QVX43"/>
    <mergeCell ref="QVY42:QVY43"/>
    <mergeCell ref="QVZ42:QVZ43"/>
    <mergeCell ref="QWA42:QWA43"/>
    <mergeCell ref="QWB42:QWB43"/>
    <mergeCell ref="QVS42:QVS43"/>
    <mergeCell ref="QVT42:QVT43"/>
    <mergeCell ref="QVU42:QVU43"/>
    <mergeCell ref="QVV42:QVV43"/>
    <mergeCell ref="QVW42:QVW43"/>
    <mergeCell ref="QVN42:QVN43"/>
    <mergeCell ref="QVO42:QVO43"/>
    <mergeCell ref="QVP42:QVP43"/>
    <mergeCell ref="QVQ42:QVQ43"/>
    <mergeCell ref="QVR42:QVR43"/>
    <mergeCell ref="QVI42:QVI43"/>
    <mergeCell ref="QVJ42:QVJ43"/>
    <mergeCell ref="QVK42:QVK43"/>
    <mergeCell ref="QVL42:QVL43"/>
    <mergeCell ref="QVM42:QVM43"/>
    <mergeCell ref="QVD42:QVD43"/>
    <mergeCell ref="QVE42:QVE43"/>
    <mergeCell ref="QVF42:QVF43"/>
    <mergeCell ref="QVG42:QVG43"/>
    <mergeCell ref="QVH42:QVH43"/>
    <mergeCell ref="QUY42:QUY43"/>
    <mergeCell ref="QUZ42:QUZ43"/>
    <mergeCell ref="QVA42:QVA43"/>
    <mergeCell ref="QVB42:QVB43"/>
    <mergeCell ref="QVC42:QVC43"/>
    <mergeCell ref="QUT42:QUT43"/>
    <mergeCell ref="QUU42:QUU43"/>
    <mergeCell ref="QUV42:QUV43"/>
    <mergeCell ref="QUW42:QUW43"/>
    <mergeCell ref="QUX42:QUX43"/>
    <mergeCell ref="QUO42:QUO43"/>
    <mergeCell ref="QUP42:QUP43"/>
    <mergeCell ref="QUQ42:QUQ43"/>
    <mergeCell ref="QUR42:QUR43"/>
    <mergeCell ref="QUS42:QUS43"/>
    <mergeCell ref="QUJ42:QUJ43"/>
    <mergeCell ref="QUK42:QUK43"/>
    <mergeCell ref="QUL42:QUL43"/>
    <mergeCell ref="QUM42:QUM43"/>
    <mergeCell ref="QUN42:QUN43"/>
    <mergeCell ref="QUE42:QUE43"/>
    <mergeCell ref="QUF42:QUF43"/>
    <mergeCell ref="QUG42:QUG43"/>
    <mergeCell ref="QUH42:QUH43"/>
    <mergeCell ref="QUI42:QUI43"/>
    <mergeCell ref="QTZ42:QTZ43"/>
    <mergeCell ref="QUA42:QUA43"/>
    <mergeCell ref="QUB42:QUB43"/>
    <mergeCell ref="QUC42:QUC43"/>
    <mergeCell ref="QUD42:QUD43"/>
    <mergeCell ref="QTU42:QTU43"/>
    <mergeCell ref="QTV42:QTV43"/>
    <mergeCell ref="QTW42:QTW43"/>
    <mergeCell ref="QTX42:QTX43"/>
    <mergeCell ref="QTY42:QTY43"/>
    <mergeCell ref="QTP42:QTP43"/>
    <mergeCell ref="QTQ42:QTQ43"/>
    <mergeCell ref="QTR42:QTR43"/>
    <mergeCell ref="QTS42:QTS43"/>
    <mergeCell ref="QTT42:QTT43"/>
    <mergeCell ref="QTK42:QTK43"/>
    <mergeCell ref="QTL42:QTL43"/>
    <mergeCell ref="QTM42:QTM43"/>
    <mergeCell ref="QTN42:QTN43"/>
    <mergeCell ref="QTO42:QTO43"/>
    <mergeCell ref="QTF42:QTF43"/>
    <mergeCell ref="QTG42:QTG43"/>
    <mergeCell ref="QTH42:QTH43"/>
    <mergeCell ref="QTI42:QTI43"/>
    <mergeCell ref="QTJ42:QTJ43"/>
    <mergeCell ref="QTA42:QTA43"/>
    <mergeCell ref="QTB42:QTB43"/>
    <mergeCell ref="QTC42:QTC43"/>
    <mergeCell ref="QTD42:QTD43"/>
    <mergeCell ref="QTE42:QTE43"/>
    <mergeCell ref="QSV42:QSV43"/>
    <mergeCell ref="QSW42:QSW43"/>
    <mergeCell ref="QSX42:QSX43"/>
    <mergeCell ref="QSY42:QSY43"/>
    <mergeCell ref="QSZ42:QSZ43"/>
    <mergeCell ref="QSQ42:QSQ43"/>
    <mergeCell ref="QSR42:QSR43"/>
    <mergeCell ref="QSS42:QSS43"/>
    <mergeCell ref="QST42:QST43"/>
    <mergeCell ref="QSU42:QSU43"/>
    <mergeCell ref="QSL42:QSL43"/>
    <mergeCell ref="QSM42:QSM43"/>
    <mergeCell ref="QSN42:QSN43"/>
    <mergeCell ref="QSO42:QSO43"/>
    <mergeCell ref="QSP42:QSP43"/>
    <mergeCell ref="QSG42:QSG43"/>
    <mergeCell ref="QSH42:QSH43"/>
    <mergeCell ref="QSI42:QSI43"/>
    <mergeCell ref="QSJ42:QSJ43"/>
    <mergeCell ref="QSK42:QSK43"/>
    <mergeCell ref="QSB42:QSB43"/>
    <mergeCell ref="QSC42:QSC43"/>
    <mergeCell ref="QSD42:QSD43"/>
    <mergeCell ref="QSE42:QSE43"/>
    <mergeCell ref="QSF42:QSF43"/>
    <mergeCell ref="QRW42:QRW43"/>
    <mergeCell ref="QRX42:QRX43"/>
    <mergeCell ref="QRY42:QRY43"/>
    <mergeCell ref="QRZ42:QRZ43"/>
    <mergeCell ref="QSA42:QSA43"/>
    <mergeCell ref="QRR42:QRR43"/>
    <mergeCell ref="QRS42:QRS43"/>
    <mergeCell ref="QRT42:QRT43"/>
    <mergeCell ref="QRU42:QRU43"/>
    <mergeCell ref="QRV42:QRV43"/>
    <mergeCell ref="QRM42:QRM43"/>
    <mergeCell ref="QRN42:QRN43"/>
    <mergeCell ref="QRO42:QRO43"/>
    <mergeCell ref="QRP42:QRP43"/>
    <mergeCell ref="QRQ42:QRQ43"/>
    <mergeCell ref="QRH42:QRH43"/>
    <mergeCell ref="QRI42:QRI43"/>
    <mergeCell ref="QRJ42:QRJ43"/>
    <mergeCell ref="QRK42:QRK43"/>
    <mergeCell ref="QRL42:QRL43"/>
    <mergeCell ref="QRC42:QRC43"/>
    <mergeCell ref="QRD42:QRD43"/>
    <mergeCell ref="QRE42:QRE43"/>
    <mergeCell ref="QRF42:QRF43"/>
    <mergeCell ref="QRG42:QRG43"/>
    <mergeCell ref="QQX42:QQX43"/>
    <mergeCell ref="QQY42:QQY43"/>
    <mergeCell ref="QQZ42:QQZ43"/>
    <mergeCell ref="QRA42:QRA43"/>
    <mergeCell ref="QRB42:QRB43"/>
    <mergeCell ref="QQS42:QQS43"/>
    <mergeCell ref="QQT42:QQT43"/>
    <mergeCell ref="QQU42:QQU43"/>
    <mergeCell ref="QQV42:QQV43"/>
    <mergeCell ref="QQW42:QQW43"/>
    <mergeCell ref="QQN42:QQN43"/>
    <mergeCell ref="QQO42:QQO43"/>
    <mergeCell ref="QQP42:QQP43"/>
    <mergeCell ref="QQQ42:QQQ43"/>
    <mergeCell ref="QQR42:QQR43"/>
    <mergeCell ref="QQI42:QQI43"/>
    <mergeCell ref="QQJ42:QQJ43"/>
    <mergeCell ref="QQK42:QQK43"/>
    <mergeCell ref="QQL42:QQL43"/>
    <mergeCell ref="QQM42:QQM43"/>
    <mergeCell ref="QQD42:QQD43"/>
    <mergeCell ref="QQE42:QQE43"/>
    <mergeCell ref="QQF42:QQF43"/>
    <mergeCell ref="QQG42:QQG43"/>
    <mergeCell ref="QQH42:QQH43"/>
    <mergeCell ref="QPY42:QPY43"/>
    <mergeCell ref="QPZ42:QPZ43"/>
    <mergeCell ref="QQA42:QQA43"/>
    <mergeCell ref="QQB42:QQB43"/>
    <mergeCell ref="QQC42:QQC43"/>
    <mergeCell ref="QPT42:QPT43"/>
    <mergeCell ref="QPU42:QPU43"/>
    <mergeCell ref="QPV42:QPV43"/>
    <mergeCell ref="QPW42:QPW43"/>
    <mergeCell ref="QPX42:QPX43"/>
    <mergeCell ref="QPO42:QPO43"/>
    <mergeCell ref="QPP42:QPP43"/>
    <mergeCell ref="QPQ42:QPQ43"/>
    <mergeCell ref="QPR42:QPR43"/>
    <mergeCell ref="QPS42:QPS43"/>
    <mergeCell ref="QPJ42:QPJ43"/>
    <mergeCell ref="QPK42:QPK43"/>
    <mergeCell ref="QPL42:QPL43"/>
    <mergeCell ref="QPM42:QPM43"/>
    <mergeCell ref="QPN42:QPN43"/>
    <mergeCell ref="QPE42:QPE43"/>
    <mergeCell ref="QPF42:QPF43"/>
    <mergeCell ref="QPG42:QPG43"/>
    <mergeCell ref="QPH42:QPH43"/>
    <mergeCell ref="QPI42:QPI43"/>
    <mergeCell ref="QOZ42:QOZ43"/>
    <mergeCell ref="QPA42:QPA43"/>
    <mergeCell ref="QPB42:QPB43"/>
    <mergeCell ref="QPC42:QPC43"/>
    <mergeCell ref="QPD42:QPD43"/>
    <mergeCell ref="QOU42:QOU43"/>
    <mergeCell ref="QOV42:QOV43"/>
    <mergeCell ref="QOW42:QOW43"/>
    <mergeCell ref="QOX42:QOX43"/>
    <mergeCell ref="QOY42:QOY43"/>
    <mergeCell ref="QOP42:QOP43"/>
    <mergeCell ref="QOQ42:QOQ43"/>
    <mergeCell ref="QOR42:QOR43"/>
    <mergeCell ref="QOS42:QOS43"/>
    <mergeCell ref="QOT42:QOT43"/>
    <mergeCell ref="QOK42:QOK43"/>
    <mergeCell ref="QOL42:QOL43"/>
    <mergeCell ref="QOM42:QOM43"/>
    <mergeCell ref="QON42:QON43"/>
    <mergeCell ref="QOO42:QOO43"/>
    <mergeCell ref="QOF42:QOF43"/>
    <mergeCell ref="QOG42:QOG43"/>
    <mergeCell ref="QOH42:QOH43"/>
    <mergeCell ref="QOI42:QOI43"/>
    <mergeCell ref="QOJ42:QOJ43"/>
    <mergeCell ref="QOA42:QOA43"/>
    <mergeCell ref="QOB42:QOB43"/>
    <mergeCell ref="QOC42:QOC43"/>
    <mergeCell ref="QOD42:QOD43"/>
    <mergeCell ref="QOE42:QOE43"/>
    <mergeCell ref="QNV42:QNV43"/>
    <mergeCell ref="QNW42:QNW43"/>
    <mergeCell ref="QNX42:QNX43"/>
    <mergeCell ref="QNY42:QNY43"/>
    <mergeCell ref="QNZ42:QNZ43"/>
    <mergeCell ref="QNQ42:QNQ43"/>
    <mergeCell ref="QNR42:QNR43"/>
    <mergeCell ref="QNS42:QNS43"/>
    <mergeCell ref="QNT42:QNT43"/>
    <mergeCell ref="QNU42:QNU43"/>
    <mergeCell ref="QNL42:QNL43"/>
    <mergeCell ref="QNM42:QNM43"/>
    <mergeCell ref="QNN42:QNN43"/>
    <mergeCell ref="QNO42:QNO43"/>
    <mergeCell ref="QNP42:QNP43"/>
    <mergeCell ref="QNG42:QNG43"/>
    <mergeCell ref="QNH42:QNH43"/>
    <mergeCell ref="QNI42:QNI43"/>
    <mergeCell ref="QNJ42:QNJ43"/>
    <mergeCell ref="QNK42:QNK43"/>
    <mergeCell ref="QNB42:QNB43"/>
    <mergeCell ref="QNC42:QNC43"/>
    <mergeCell ref="QND42:QND43"/>
    <mergeCell ref="QNE42:QNE43"/>
    <mergeCell ref="QNF42:QNF43"/>
    <mergeCell ref="QMW42:QMW43"/>
    <mergeCell ref="QMX42:QMX43"/>
    <mergeCell ref="QMY42:QMY43"/>
    <mergeCell ref="QMZ42:QMZ43"/>
    <mergeCell ref="QNA42:QNA43"/>
    <mergeCell ref="QMR42:QMR43"/>
    <mergeCell ref="QMS42:QMS43"/>
    <mergeCell ref="QMT42:QMT43"/>
    <mergeCell ref="QMU42:QMU43"/>
    <mergeCell ref="QMV42:QMV43"/>
    <mergeCell ref="QMM42:QMM43"/>
    <mergeCell ref="QMN42:QMN43"/>
    <mergeCell ref="QMO42:QMO43"/>
    <mergeCell ref="QMP42:QMP43"/>
    <mergeCell ref="QMQ42:QMQ43"/>
    <mergeCell ref="QMH42:QMH43"/>
    <mergeCell ref="QMI42:QMI43"/>
    <mergeCell ref="QMJ42:QMJ43"/>
    <mergeCell ref="QMK42:QMK43"/>
    <mergeCell ref="QML42:QML43"/>
    <mergeCell ref="QMC42:QMC43"/>
    <mergeCell ref="QMD42:QMD43"/>
    <mergeCell ref="QME42:QME43"/>
    <mergeCell ref="QMF42:QMF43"/>
    <mergeCell ref="QMG42:QMG43"/>
    <mergeCell ref="QLX42:QLX43"/>
    <mergeCell ref="QLY42:QLY43"/>
    <mergeCell ref="QLZ42:QLZ43"/>
    <mergeCell ref="QMA42:QMA43"/>
    <mergeCell ref="QMB42:QMB43"/>
    <mergeCell ref="QLS42:QLS43"/>
    <mergeCell ref="QLT42:QLT43"/>
    <mergeCell ref="QLU42:QLU43"/>
    <mergeCell ref="QLV42:QLV43"/>
    <mergeCell ref="QLW42:QLW43"/>
    <mergeCell ref="QLN42:QLN43"/>
    <mergeCell ref="QLO42:QLO43"/>
    <mergeCell ref="QLP42:QLP43"/>
    <mergeCell ref="QLQ42:QLQ43"/>
    <mergeCell ref="QLR42:QLR43"/>
    <mergeCell ref="QLI42:QLI43"/>
    <mergeCell ref="QLJ42:QLJ43"/>
    <mergeCell ref="QLK42:QLK43"/>
    <mergeCell ref="QLL42:QLL43"/>
    <mergeCell ref="QLM42:QLM43"/>
    <mergeCell ref="QLD42:QLD43"/>
    <mergeCell ref="QLE42:QLE43"/>
    <mergeCell ref="QLF42:QLF43"/>
    <mergeCell ref="QLG42:QLG43"/>
    <mergeCell ref="QLH42:QLH43"/>
    <mergeCell ref="QKY42:QKY43"/>
    <mergeCell ref="QKZ42:QKZ43"/>
    <mergeCell ref="QLA42:QLA43"/>
    <mergeCell ref="QLB42:QLB43"/>
    <mergeCell ref="QLC42:QLC43"/>
    <mergeCell ref="QKT42:QKT43"/>
    <mergeCell ref="QKU42:QKU43"/>
    <mergeCell ref="QKV42:QKV43"/>
    <mergeCell ref="QKW42:QKW43"/>
    <mergeCell ref="QKX42:QKX43"/>
    <mergeCell ref="QKO42:QKO43"/>
    <mergeCell ref="QKP42:QKP43"/>
    <mergeCell ref="QKQ42:QKQ43"/>
    <mergeCell ref="QKR42:QKR43"/>
    <mergeCell ref="QKS42:QKS43"/>
    <mergeCell ref="QKJ42:QKJ43"/>
    <mergeCell ref="QKK42:QKK43"/>
    <mergeCell ref="QKL42:QKL43"/>
    <mergeCell ref="QKM42:QKM43"/>
    <mergeCell ref="QKN42:QKN43"/>
    <mergeCell ref="QKE42:QKE43"/>
    <mergeCell ref="QKF42:QKF43"/>
    <mergeCell ref="QKG42:QKG43"/>
    <mergeCell ref="QKH42:QKH43"/>
    <mergeCell ref="QKI42:QKI43"/>
    <mergeCell ref="QJZ42:QJZ43"/>
    <mergeCell ref="QKA42:QKA43"/>
    <mergeCell ref="QKB42:QKB43"/>
    <mergeCell ref="QKC42:QKC43"/>
    <mergeCell ref="QKD42:QKD43"/>
    <mergeCell ref="QJU42:QJU43"/>
    <mergeCell ref="QJV42:QJV43"/>
    <mergeCell ref="QJW42:QJW43"/>
    <mergeCell ref="QJX42:QJX43"/>
    <mergeCell ref="QJY42:QJY43"/>
    <mergeCell ref="QJP42:QJP43"/>
    <mergeCell ref="QJQ42:QJQ43"/>
    <mergeCell ref="QJR42:QJR43"/>
    <mergeCell ref="QJS42:QJS43"/>
    <mergeCell ref="QJT42:QJT43"/>
    <mergeCell ref="QJK42:QJK43"/>
    <mergeCell ref="QJL42:QJL43"/>
    <mergeCell ref="QJM42:QJM43"/>
    <mergeCell ref="QJN42:QJN43"/>
    <mergeCell ref="QJO42:QJO43"/>
    <mergeCell ref="QJF42:QJF43"/>
    <mergeCell ref="QJG42:QJG43"/>
    <mergeCell ref="QJH42:QJH43"/>
    <mergeCell ref="QJI42:QJI43"/>
    <mergeCell ref="QJJ42:QJJ43"/>
    <mergeCell ref="QJA42:QJA43"/>
    <mergeCell ref="QJB42:QJB43"/>
    <mergeCell ref="QJC42:QJC43"/>
    <mergeCell ref="QJD42:QJD43"/>
    <mergeCell ref="QJE42:QJE43"/>
    <mergeCell ref="QIV42:QIV43"/>
    <mergeCell ref="QIW42:QIW43"/>
    <mergeCell ref="QIX42:QIX43"/>
    <mergeCell ref="QIY42:QIY43"/>
    <mergeCell ref="QIZ42:QIZ43"/>
    <mergeCell ref="QIQ42:QIQ43"/>
    <mergeCell ref="QIR42:QIR43"/>
    <mergeCell ref="QIS42:QIS43"/>
    <mergeCell ref="QIT42:QIT43"/>
    <mergeCell ref="QIU42:QIU43"/>
    <mergeCell ref="QIL42:QIL43"/>
    <mergeCell ref="QIM42:QIM43"/>
    <mergeCell ref="QIN42:QIN43"/>
    <mergeCell ref="QIO42:QIO43"/>
    <mergeCell ref="QIP42:QIP43"/>
    <mergeCell ref="QIG42:QIG43"/>
    <mergeCell ref="QIH42:QIH43"/>
    <mergeCell ref="QII42:QII43"/>
    <mergeCell ref="QIJ42:QIJ43"/>
    <mergeCell ref="QIK42:QIK43"/>
    <mergeCell ref="QIB42:QIB43"/>
    <mergeCell ref="QIC42:QIC43"/>
    <mergeCell ref="QID42:QID43"/>
    <mergeCell ref="QIE42:QIE43"/>
    <mergeCell ref="QIF42:QIF43"/>
    <mergeCell ref="QHW42:QHW43"/>
    <mergeCell ref="QHX42:QHX43"/>
    <mergeCell ref="QHY42:QHY43"/>
    <mergeCell ref="QHZ42:QHZ43"/>
    <mergeCell ref="QIA42:QIA43"/>
    <mergeCell ref="QHR42:QHR43"/>
    <mergeCell ref="QHS42:QHS43"/>
    <mergeCell ref="QHT42:QHT43"/>
    <mergeCell ref="QHU42:QHU43"/>
    <mergeCell ref="QHV42:QHV43"/>
    <mergeCell ref="QHM42:QHM43"/>
    <mergeCell ref="QHN42:QHN43"/>
    <mergeCell ref="QHO42:QHO43"/>
    <mergeCell ref="QHP42:QHP43"/>
    <mergeCell ref="QHQ42:QHQ43"/>
    <mergeCell ref="QHH42:QHH43"/>
    <mergeCell ref="QHI42:QHI43"/>
    <mergeCell ref="QHJ42:QHJ43"/>
    <mergeCell ref="QHK42:QHK43"/>
    <mergeCell ref="QHL42:QHL43"/>
    <mergeCell ref="QHC42:QHC43"/>
    <mergeCell ref="QHD42:QHD43"/>
    <mergeCell ref="QHE42:QHE43"/>
    <mergeCell ref="QHF42:QHF43"/>
    <mergeCell ref="QHG42:QHG43"/>
    <mergeCell ref="QGX42:QGX43"/>
    <mergeCell ref="QGY42:QGY43"/>
    <mergeCell ref="QGZ42:QGZ43"/>
    <mergeCell ref="QHA42:QHA43"/>
    <mergeCell ref="QHB42:QHB43"/>
    <mergeCell ref="QGS42:QGS43"/>
    <mergeCell ref="QGT42:QGT43"/>
    <mergeCell ref="QGU42:QGU43"/>
    <mergeCell ref="QGV42:QGV43"/>
    <mergeCell ref="QGW42:QGW43"/>
    <mergeCell ref="QGN42:QGN43"/>
    <mergeCell ref="QGO42:QGO43"/>
    <mergeCell ref="QGP42:QGP43"/>
    <mergeCell ref="QGQ42:QGQ43"/>
    <mergeCell ref="QGR42:QGR43"/>
    <mergeCell ref="QGI42:QGI43"/>
    <mergeCell ref="QGJ42:QGJ43"/>
    <mergeCell ref="QGK42:QGK43"/>
    <mergeCell ref="QGL42:QGL43"/>
    <mergeCell ref="QGM42:QGM43"/>
    <mergeCell ref="QGD42:QGD43"/>
    <mergeCell ref="QGE42:QGE43"/>
    <mergeCell ref="QGF42:QGF43"/>
    <mergeCell ref="QGG42:QGG43"/>
    <mergeCell ref="QGH42:QGH43"/>
    <mergeCell ref="QFY42:QFY43"/>
    <mergeCell ref="QFZ42:QFZ43"/>
    <mergeCell ref="QGA42:QGA43"/>
    <mergeCell ref="QGB42:QGB43"/>
    <mergeCell ref="QGC42:QGC43"/>
    <mergeCell ref="QFT42:QFT43"/>
    <mergeCell ref="QFU42:QFU43"/>
    <mergeCell ref="QFV42:QFV43"/>
    <mergeCell ref="QFW42:QFW43"/>
    <mergeCell ref="QFX42:QFX43"/>
    <mergeCell ref="QFO42:QFO43"/>
    <mergeCell ref="QFP42:QFP43"/>
    <mergeCell ref="QFQ42:QFQ43"/>
    <mergeCell ref="QFR42:QFR43"/>
    <mergeCell ref="QFS42:QFS43"/>
    <mergeCell ref="QFJ42:QFJ43"/>
    <mergeCell ref="QFK42:QFK43"/>
    <mergeCell ref="QFL42:QFL43"/>
    <mergeCell ref="QFM42:QFM43"/>
    <mergeCell ref="QFN42:QFN43"/>
    <mergeCell ref="QFE42:QFE43"/>
    <mergeCell ref="QFF42:QFF43"/>
    <mergeCell ref="QFG42:QFG43"/>
    <mergeCell ref="QFH42:QFH43"/>
    <mergeCell ref="QFI42:QFI43"/>
    <mergeCell ref="QEZ42:QEZ43"/>
    <mergeCell ref="QFA42:QFA43"/>
    <mergeCell ref="QFB42:QFB43"/>
    <mergeCell ref="QFC42:QFC43"/>
    <mergeCell ref="QFD42:QFD43"/>
    <mergeCell ref="QEU42:QEU43"/>
    <mergeCell ref="QEV42:QEV43"/>
    <mergeCell ref="QEW42:QEW43"/>
    <mergeCell ref="QEX42:QEX43"/>
    <mergeCell ref="QEY42:QEY43"/>
    <mergeCell ref="QEP42:QEP43"/>
    <mergeCell ref="QEQ42:QEQ43"/>
    <mergeCell ref="QER42:QER43"/>
    <mergeCell ref="QES42:QES43"/>
    <mergeCell ref="QET42:QET43"/>
    <mergeCell ref="QEK42:QEK43"/>
    <mergeCell ref="QEL42:QEL43"/>
    <mergeCell ref="QEM42:QEM43"/>
    <mergeCell ref="QEN42:QEN43"/>
    <mergeCell ref="QEO42:QEO43"/>
    <mergeCell ref="QEF42:QEF43"/>
    <mergeCell ref="QEG42:QEG43"/>
    <mergeCell ref="QEH42:QEH43"/>
    <mergeCell ref="QEI42:QEI43"/>
    <mergeCell ref="QEJ42:QEJ43"/>
    <mergeCell ref="QEA42:QEA43"/>
    <mergeCell ref="QEB42:QEB43"/>
    <mergeCell ref="QEC42:QEC43"/>
    <mergeCell ref="QED42:QED43"/>
    <mergeCell ref="QEE42:QEE43"/>
    <mergeCell ref="QDV42:QDV43"/>
    <mergeCell ref="QDW42:QDW43"/>
    <mergeCell ref="QDX42:QDX43"/>
    <mergeCell ref="QDY42:QDY43"/>
    <mergeCell ref="QDZ42:QDZ43"/>
    <mergeCell ref="QDQ42:QDQ43"/>
    <mergeCell ref="QDR42:QDR43"/>
    <mergeCell ref="QDS42:QDS43"/>
    <mergeCell ref="QDT42:QDT43"/>
    <mergeCell ref="QDU42:QDU43"/>
    <mergeCell ref="QDL42:QDL43"/>
    <mergeCell ref="QDM42:QDM43"/>
    <mergeCell ref="QDN42:QDN43"/>
    <mergeCell ref="QDO42:QDO43"/>
    <mergeCell ref="QDP42:QDP43"/>
    <mergeCell ref="QDG42:QDG43"/>
    <mergeCell ref="QDH42:QDH43"/>
    <mergeCell ref="QDI42:QDI43"/>
    <mergeCell ref="QDJ42:QDJ43"/>
    <mergeCell ref="QDK42:QDK43"/>
    <mergeCell ref="QDB42:QDB43"/>
    <mergeCell ref="QDC42:QDC43"/>
    <mergeCell ref="QDD42:QDD43"/>
    <mergeCell ref="QDE42:QDE43"/>
    <mergeCell ref="QDF42:QDF43"/>
    <mergeCell ref="QCW42:QCW43"/>
    <mergeCell ref="QCX42:QCX43"/>
    <mergeCell ref="QCY42:QCY43"/>
    <mergeCell ref="QCZ42:QCZ43"/>
    <mergeCell ref="QDA42:QDA43"/>
    <mergeCell ref="QCR42:QCR43"/>
    <mergeCell ref="QCS42:QCS43"/>
    <mergeCell ref="QCT42:QCT43"/>
    <mergeCell ref="QCU42:QCU43"/>
    <mergeCell ref="QCV42:QCV43"/>
    <mergeCell ref="QCM42:QCM43"/>
    <mergeCell ref="QCN42:QCN43"/>
    <mergeCell ref="QCO42:QCO43"/>
    <mergeCell ref="QCP42:QCP43"/>
    <mergeCell ref="QCQ42:QCQ43"/>
    <mergeCell ref="QCH42:QCH43"/>
    <mergeCell ref="QCI42:QCI43"/>
    <mergeCell ref="QCJ42:QCJ43"/>
    <mergeCell ref="QCK42:QCK43"/>
    <mergeCell ref="QCL42:QCL43"/>
    <mergeCell ref="QCC42:QCC43"/>
    <mergeCell ref="QCD42:QCD43"/>
    <mergeCell ref="QCE42:QCE43"/>
    <mergeCell ref="QCF42:QCF43"/>
    <mergeCell ref="QCG42:QCG43"/>
    <mergeCell ref="QBX42:QBX43"/>
    <mergeCell ref="QBY42:QBY43"/>
    <mergeCell ref="QBZ42:QBZ43"/>
    <mergeCell ref="QCA42:QCA43"/>
    <mergeCell ref="QCB42:QCB43"/>
    <mergeCell ref="QBS42:QBS43"/>
    <mergeCell ref="QBT42:QBT43"/>
    <mergeCell ref="QBU42:QBU43"/>
    <mergeCell ref="QBV42:QBV43"/>
    <mergeCell ref="QBW42:QBW43"/>
    <mergeCell ref="QBN42:QBN43"/>
    <mergeCell ref="QBO42:QBO43"/>
    <mergeCell ref="QBP42:QBP43"/>
    <mergeCell ref="QBQ42:QBQ43"/>
    <mergeCell ref="QBR42:QBR43"/>
    <mergeCell ref="QBI42:QBI43"/>
    <mergeCell ref="QBJ42:QBJ43"/>
    <mergeCell ref="QBK42:QBK43"/>
    <mergeCell ref="QBL42:QBL43"/>
    <mergeCell ref="QBM42:QBM43"/>
    <mergeCell ref="QBD42:QBD43"/>
    <mergeCell ref="QBE42:QBE43"/>
    <mergeCell ref="QBF42:QBF43"/>
    <mergeCell ref="QBG42:QBG43"/>
    <mergeCell ref="QBH42:QBH43"/>
    <mergeCell ref="QAY42:QAY43"/>
    <mergeCell ref="QAZ42:QAZ43"/>
    <mergeCell ref="QBA42:QBA43"/>
    <mergeCell ref="QBB42:QBB43"/>
    <mergeCell ref="QBC42:QBC43"/>
    <mergeCell ref="QAT42:QAT43"/>
    <mergeCell ref="QAU42:QAU43"/>
    <mergeCell ref="QAV42:QAV43"/>
    <mergeCell ref="QAW42:QAW43"/>
    <mergeCell ref="QAX42:QAX43"/>
    <mergeCell ref="QAO42:QAO43"/>
    <mergeCell ref="QAP42:QAP43"/>
    <mergeCell ref="QAQ42:QAQ43"/>
    <mergeCell ref="QAR42:QAR43"/>
    <mergeCell ref="QAS42:QAS43"/>
    <mergeCell ref="QAJ42:QAJ43"/>
    <mergeCell ref="QAK42:QAK43"/>
    <mergeCell ref="QAL42:QAL43"/>
    <mergeCell ref="QAM42:QAM43"/>
    <mergeCell ref="QAN42:QAN43"/>
    <mergeCell ref="QAE42:QAE43"/>
    <mergeCell ref="QAF42:QAF43"/>
    <mergeCell ref="QAG42:QAG43"/>
    <mergeCell ref="QAH42:QAH43"/>
    <mergeCell ref="QAI42:QAI43"/>
    <mergeCell ref="PZZ42:PZZ43"/>
    <mergeCell ref="QAA42:QAA43"/>
    <mergeCell ref="QAB42:QAB43"/>
    <mergeCell ref="QAC42:QAC43"/>
    <mergeCell ref="QAD42:QAD43"/>
    <mergeCell ref="PZU42:PZU43"/>
    <mergeCell ref="PZV42:PZV43"/>
    <mergeCell ref="PZW42:PZW43"/>
    <mergeCell ref="PZX42:PZX43"/>
    <mergeCell ref="PZY42:PZY43"/>
    <mergeCell ref="PZP42:PZP43"/>
    <mergeCell ref="PZQ42:PZQ43"/>
    <mergeCell ref="PZR42:PZR43"/>
    <mergeCell ref="PZS42:PZS43"/>
    <mergeCell ref="PZT42:PZT43"/>
    <mergeCell ref="PZK42:PZK43"/>
    <mergeCell ref="PZL42:PZL43"/>
    <mergeCell ref="PZM42:PZM43"/>
    <mergeCell ref="PZN42:PZN43"/>
    <mergeCell ref="PZO42:PZO43"/>
    <mergeCell ref="PZF42:PZF43"/>
    <mergeCell ref="PZG42:PZG43"/>
    <mergeCell ref="PZH42:PZH43"/>
    <mergeCell ref="PZI42:PZI43"/>
    <mergeCell ref="PZJ42:PZJ43"/>
    <mergeCell ref="PZA42:PZA43"/>
    <mergeCell ref="PZB42:PZB43"/>
    <mergeCell ref="PZC42:PZC43"/>
    <mergeCell ref="PZD42:PZD43"/>
    <mergeCell ref="PZE42:PZE43"/>
    <mergeCell ref="PYV42:PYV43"/>
    <mergeCell ref="PYW42:PYW43"/>
    <mergeCell ref="PYX42:PYX43"/>
    <mergeCell ref="PYY42:PYY43"/>
    <mergeCell ref="PYZ42:PYZ43"/>
    <mergeCell ref="PYQ42:PYQ43"/>
    <mergeCell ref="PYR42:PYR43"/>
    <mergeCell ref="PYS42:PYS43"/>
    <mergeCell ref="PYT42:PYT43"/>
    <mergeCell ref="PYU42:PYU43"/>
    <mergeCell ref="PYL42:PYL43"/>
    <mergeCell ref="PYM42:PYM43"/>
    <mergeCell ref="PYN42:PYN43"/>
    <mergeCell ref="PYO42:PYO43"/>
    <mergeCell ref="PYP42:PYP43"/>
    <mergeCell ref="PYG42:PYG43"/>
    <mergeCell ref="PYH42:PYH43"/>
    <mergeCell ref="PYI42:PYI43"/>
    <mergeCell ref="PYJ42:PYJ43"/>
    <mergeCell ref="PYK42:PYK43"/>
    <mergeCell ref="PYB42:PYB43"/>
    <mergeCell ref="PYC42:PYC43"/>
    <mergeCell ref="PYD42:PYD43"/>
    <mergeCell ref="PYE42:PYE43"/>
    <mergeCell ref="PYF42:PYF43"/>
    <mergeCell ref="PXW42:PXW43"/>
    <mergeCell ref="PXX42:PXX43"/>
    <mergeCell ref="PXY42:PXY43"/>
    <mergeCell ref="PXZ42:PXZ43"/>
    <mergeCell ref="PYA42:PYA43"/>
    <mergeCell ref="PXR42:PXR43"/>
    <mergeCell ref="PXS42:PXS43"/>
    <mergeCell ref="PXT42:PXT43"/>
    <mergeCell ref="PXU42:PXU43"/>
    <mergeCell ref="PXV42:PXV43"/>
    <mergeCell ref="PXM42:PXM43"/>
    <mergeCell ref="PXN42:PXN43"/>
    <mergeCell ref="PXO42:PXO43"/>
    <mergeCell ref="PXP42:PXP43"/>
    <mergeCell ref="PXQ42:PXQ43"/>
    <mergeCell ref="PXH42:PXH43"/>
    <mergeCell ref="PXI42:PXI43"/>
    <mergeCell ref="PXJ42:PXJ43"/>
    <mergeCell ref="PXK42:PXK43"/>
    <mergeCell ref="PXL42:PXL43"/>
    <mergeCell ref="PXC42:PXC43"/>
    <mergeCell ref="PXD42:PXD43"/>
    <mergeCell ref="PXE42:PXE43"/>
    <mergeCell ref="PXF42:PXF43"/>
    <mergeCell ref="PXG42:PXG43"/>
    <mergeCell ref="PWX42:PWX43"/>
    <mergeCell ref="PWY42:PWY43"/>
    <mergeCell ref="PWZ42:PWZ43"/>
    <mergeCell ref="PXA42:PXA43"/>
    <mergeCell ref="PXB42:PXB43"/>
    <mergeCell ref="PWS42:PWS43"/>
    <mergeCell ref="PWT42:PWT43"/>
    <mergeCell ref="PWU42:PWU43"/>
    <mergeCell ref="PWV42:PWV43"/>
    <mergeCell ref="PWW42:PWW43"/>
    <mergeCell ref="PWN42:PWN43"/>
    <mergeCell ref="PWO42:PWO43"/>
    <mergeCell ref="PWP42:PWP43"/>
    <mergeCell ref="PWQ42:PWQ43"/>
    <mergeCell ref="PWR42:PWR43"/>
    <mergeCell ref="PWI42:PWI43"/>
    <mergeCell ref="PWJ42:PWJ43"/>
    <mergeCell ref="PWK42:PWK43"/>
    <mergeCell ref="PWL42:PWL43"/>
    <mergeCell ref="PWM42:PWM43"/>
    <mergeCell ref="PWD42:PWD43"/>
    <mergeCell ref="PWE42:PWE43"/>
    <mergeCell ref="PWF42:PWF43"/>
    <mergeCell ref="PWG42:PWG43"/>
    <mergeCell ref="PWH42:PWH43"/>
    <mergeCell ref="PVY42:PVY43"/>
    <mergeCell ref="PVZ42:PVZ43"/>
    <mergeCell ref="PWA42:PWA43"/>
    <mergeCell ref="PWB42:PWB43"/>
    <mergeCell ref="PWC42:PWC43"/>
    <mergeCell ref="PVT42:PVT43"/>
    <mergeCell ref="PVU42:PVU43"/>
    <mergeCell ref="PVV42:PVV43"/>
    <mergeCell ref="PVW42:PVW43"/>
    <mergeCell ref="PVX42:PVX43"/>
    <mergeCell ref="PVO42:PVO43"/>
    <mergeCell ref="PVP42:PVP43"/>
    <mergeCell ref="PVQ42:PVQ43"/>
    <mergeCell ref="PVR42:PVR43"/>
    <mergeCell ref="PVS42:PVS43"/>
    <mergeCell ref="PVJ42:PVJ43"/>
    <mergeCell ref="PVK42:PVK43"/>
    <mergeCell ref="PVL42:PVL43"/>
    <mergeCell ref="PVM42:PVM43"/>
    <mergeCell ref="PVN42:PVN43"/>
    <mergeCell ref="PVE42:PVE43"/>
    <mergeCell ref="PVF42:PVF43"/>
    <mergeCell ref="PVG42:PVG43"/>
    <mergeCell ref="PVH42:PVH43"/>
    <mergeCell ref="PVI42:PVI43"/>
    <mergeCell ref="PUZ42:PUZ43"/>
    <mergeCell ref="PVA42:PVA43"/>
    <mergeCell ref="PVB42:PVB43"/>
    <mergeCell ref="PVC42:PVC43"/>
    <mergeCell ref="PVD42:PVD43"/>
    <mergeCell ref="PUU42:PUU43"/>
    <mergeCell ref="PUV42:PUV43"/>
    <mergeCell ref="PUW42:PUW43"/>
    <mergeCell ref="PUX42:PUX43"/>
    <mergeCell ref="PUY42:PUY43"/>
    <mergeCell ref="PUP42:PUP43"/>
    <mergeCell ref="PUQ42:PUQ43"/>
    <mergeCell ref="PUR42:PUR43"/>
    <mergeCell ref="PUS42:PUS43"/>
    <mergeCell ref="PUT42:PUT43"/>
    <mergeCell ref="PUK42:PUK43"/>
    <mergeCell ref="PUL42:PUL43"/>
    <mergeCell ref="PUM42:PUM43"/>
    <mergeCell ref="PUN42:PUN43"/>
    <mergeCell ref="PUO42:PUO43"/>
    <mergeCell ref="PUF42:PUF43"/>
    <mergeCell ref="PUG42:PUG43"/>
    <mergeCell ref="PUH42:PUH43"/>
    <mergeCell ref="PUI42:PUI43"/>
    <mergeCell ref="PUJ42:PUJ43"/>
    <mergeCell ref="PUA42:PUA43"/>
    <mergeCell ref="PUB42:PUB43"/>
    <mergeCell ref="PUC42:PUC43"/>
    <mergeCell ref="PUD42:PUD43"/>
    <mergeCell ref="PUE42:PUE43"/>
    <mergeCell ref="PTV42:PTV43"/>
    <mergeCell ref="PTW42:PTW43"/>
    <mergeCell ref="PTX42:PTX43"/>
    <mergeCell ref="PTY42:PTY43"/>
    <mergeCell ref="PTZ42:PTZ43"/>
    <mergeCell ref="PTQ42:PTQ43"/>
    <mergeCell ref="PTR42:PTR43"/>
    <mergeCell ref="PTS42:PTS43"/>
    <mergeCell ref="PTT42:PTT43"/>
    <mergeCell ref="PTU42:PTU43"/>
    <mergeCell ref="PTL42:PTL43"/>
    <mergeCell ref="PTM42:PTM43"/>
    <mergeCell ref="PTN42:PTN43"/>
    <mergeCell ref="PTO42:PTO43"/>
    <mergeCell ref="PTP42:PTP43"/>
    <mergeCell ref="PTG42:PTG43"/>
    <mergeCell ref="PTH42:PTH43"/>
    <mergeCell ref="PTI42:PTI43"/>
    <mergeCell ref="PTJ42:PTJ43"/>
    <mergeCell ref="PTK42:PTK43"/>
    <mergeCell ref="PTB42:PTB43"/>
    <mergeCell ref="PTC42:PTC43"/>
    <mergeCell ref="PTD42:PTD43"/>
    <mergeCell ref="PTE42:PTE43"/>
    <mergeCell ref="PTF42:PTF43"/>
    <mergeCell ref="PSW42:PSW43"/>
    <mergeCell ref="PSX42:PSX43"/>
    <mergeCell ref="PSY42:PSY43"/>
    <mergeCell ref="PSZ42:PSZ43"/>
    <mergeCell ref="PTA42:PTA43"/>
    <mergeCell ref="PSR42:PSR43"/>
    <mergeCell ref="PSS42:PSS43"/>
    <mergeCell ref="PST42:PST43"/>
    <mergeCell ref="PSU42:PSU43"/>
    <mergeCell ref="PSV42:PSV43"/>
    <mergeCell ref="PSM42:PSM43"/>
    <mergeCell ref="PSN42:PSN43"/>
    <mergeCell ref="PSO42:PSO43"/>
    <mergeCell ref="PSP42:PSP43"/>
    <mergeCell ref="PSQ42:PSQ43"/>
    <mergeCell ref="PSH42:PSH43"/>
    <mergeCell ref="PSI42:PSI43"/>
    <mergeCell ref="PSJ42:PSJ43"/>
    <mergeCell ref="PSK42:PSK43"/>
    <mergeCell ref="PSL42:PSL43"/>
    <mergeCell ref="PSC42:PSC43"/>
    <mergeCell ref="PSD42:PSD43"/>
    <mergeCell ref="PSE42:PSE43"/>
    <mergeCell ref="PSF42:PSF43"/>
    <mergeCell ref="PSG42:PSG43"/>
    <mergeCell ref="PRX42:PRX43"/>
    <mergeCell ref="PRY42:PRY43"/>
    <mergeCell ref="PRZ42:PRZ43"/>
    <mergeCell ref="PSA42:PSA43"/>
    <mergeCell ref="PSB42:PSB43"/>
    <mergeCell ref="PRS42:PRS43"/>
    <mergeCell ref="PRT42:PRT43"/>
    <mergeCell ref="PRU42:PRU43"/>
    <mergeCell ref="PRV42:PRV43"/>
    <mergeCell ref="PRW42:PRW43"/>
    <mergeCell ref="PRN42:PRN43"/>
    <mergeCell ref="PRO42:PRO43"/>
    <mergeCell ref="PRP42:PRP43"/>
    <mergeCell ref="PRQ42:PRQ43"/>
    <mergeCell ref="PRR42:PRR43"/>
    <mergeCell ref="PRI42:PRI43"/>
    <mergeCell ref="PRJ42:PRJ43"/>
    <mergeCell ref="PRK42:PRK43"/>
    <mergeCell ref="PRL42:PRL43"/>
    <mergeCell ref="PRM42:PRM43"/>
    <mergeCell ref="PRD42:PRD43"/>
    <mergeCell ref="PRE42:PRE43"/>
    <mergeCell ref="PRF42:PRF43"/>
    <mergeCell ref="PRG42:PRG43"/>
    <mergeCell ref="PRH42:PRH43"/>
    <mergeCell ref="PQY42:PQY43"/>
    <mergeCell ref="PQZ42:PQZ43"/>
    <mergeCell ref="PRA42:PRA43"/>
    <mergeCell ref="PRB42:PRB43"/>
    <mergeCell ref="PRC42:PRC43"/>
    <mergeCell ref="PQT42:PQT43"/>
    <mergeCell ref="PQU42:PQU43"/>
    <mergeCell ref="PQV42:PQV43"/>
    <mergeCell ref="PQW42:PQW43"/>
    <mergeCell ref="PQX42:PQX43"/>
    <mergeCell ref="PQO42:PQO43"/>
    <mergeCell ref="PQP42:PQP43"/>
    <mergeCell ref="PQQ42:PQQ43"/>
    <mergeCell ref="PQR42:PQR43"/>
    <mergeCell ref="PQS42:PQS43"/>
    <mergeCell ref="PQJ42:PQJ43"/>
    <mergeCell ref="PQK42:PQK43"/>
    <mergeCell ref="PQL42:PQL43"/>
    <mergeCell ref="PQM42:PQM43"/>
    <mergeCell ref="PQN42:PQN43"/>
    <mergeCell ref="PQE42:PQE43"/>
    <mergeCell ref="PQF42:PQF43"/>
    <mergeCell ref="PQG42:PQG43"/>
    <mergeCell ref="PQH42:PQH43"/>
    <mergeCell ref="PQI42:PQI43"/>
    <mergeCell ref="PPZ42:PPZ43"/>
    <mergeCell ref="PQA42:PQA43"/>
    <mergeCell ref="PQB42:PQB43"/>
    <mergeCell ref="PQC42:PQC43"/>
    <mergeCell ref="PQD42:PQD43"/>
    <mergeCell ref="PPU42:PPU43"/>
    <mergeCell ref="PPV42:PPV43"/>
    <mergeCell ref="PPW42:PPW43"/>
    <mergeCell ref="PPX42:PPX43"/>
    <mergeCell ref="PPY42:PPY43"/>
    <mergeCell ref="PPP42:PPP43"/>
    <mergeCell ref="PPQ42:PPQ43"/>
    <mergeCell ref="PPR42:PPR43"/>
    <mergeCell ref="PPS42:PPS43"/>
    <mergeCell ref="PPT42:PPT43"/>
    <mergeCell ref="PPK42:PPK43"/>
    <mergeCell ref="PPL42:PPL43"/>
    <mergeCell ref="PPM42:PPM43"/>
    <mergeCell ref="PPN42:PPN43"/>
    <mergeCell ref="PPO42:PPO43"/>
    <mergeCell ref="PPF42:PPF43"/>
    <mergeCell ref="PPG42:PPG43"/>
    <mergeCell ref="PPH42:PPH43"/>
    <mergeCell ref="PPI42:PPI43"/>
    <mergeCell ref="PPJ42:PPJ43"/>
    <mergeCell ref="PPA42:PPA43"/>
    <mergeCell ref="PPB42:PPB43"/>
    <mergeCell ref="PPC42:PPC43"/>
    <mergeCell ref="PPD42:PPD43"/>
    <mergeCell ref="PPE42:PPE43"/>
    <mergeCell ref="POV42:POV43"/>
    <mergeCell ref="POW42:POW43"/>
    <mergeCell ref="POX42:POX43"/>
    <mergeCell ref="POY42:POY43"/>
    <mergeCell ref="POZ42:POZ43"/>
    <mergeCell ref="POQ42:POQ43"/>
    <mergeCell ref="POR42:POR43"/>
    <mergeCell ref="POS42:POS43"/>
    <mergeCell ref="POT42:POT43"/>
    <mergeCell ref="POU42:POU43"/>
    <mergeCell ref="POL42:POL43"/>
    <mergeCell ref="POM42:POM43"/>
    <mergeCell ref="PON42:PON43"/>
    <mergeCell ref="POO42:POO43"/>
    <mergeCell ref="POP42:POP43"/>
    <mergeCell ref="POG42:POG43"/>
    <mergeCell ref="POH42:POH43"/>
    <mergeCell ref="POI42:POI43"/>
    <mergeCell ref="POJ42:POJ43"/>
    <mergeCell ref="POK42:POK43"/>
    <mergeCell ref="POB42:POB43"/>
    <mergeCell ref="POC42:POC43"/>
    <mergeCell ref="POD42:POD43"/>
    <mergeCell ref="POE42:POE43"/>
    <mergeCell ref="POF42:POF43"/>
    <mergeCell ref="PNW42:PNW43"/>
    <mergeCell ref="PNX42:PNX43"/>
    <mergeCell ref="PNY42:PNY43"/>
    <mergeCell ref="PNZ42:PNZ43"/>
    <mergeCell ref="POA42:POA43"/>
    <mergeCell ref="PNR42:PNR43"/>
    <mergeCell ref="PNS42:PNS43"/>
    <mergeCell ref="PNT42:PNT43"/>
    <mergeCell ref="PNU42:PNU43"/>
    <mergeCell ref="PNV42:PNV43"/>
    <mergeCell ref="PNM42:PNM43"/>
    <mergeCell ref="PNN42:PNN43"/>
    <mergeCell ref="PNO42:PNO43"/>
    <mergeCell ref="PNP42:PNP43"/>
    <mergeCell ref="PNQ42:PNQ43"/>
    <mergeCell ref="PNH42:PNH43"/>
    <mergeCell ref="PNI42:PNI43"/>
    <mergeCell ref="PNJ42:PNJ43"/>
    <mergeCell ref="PNK42:PNK43"/>
    <mergeCell ref="PNL42:PNL43"/>
    <mergeCell ref="PNC42:PNC43"/>
    <mergeCell ref="PND42:PND43"/>
    <mergeCell ref="PNE42:PNE43"/>
    <mergeCell ref="PNF42:PNF43"/>
    <mergeCell ref="PNG42:PNG43"/>
    <mergeCell ref="PMX42:PMX43"/>
    <mergeCell ref="PMY42:PMY43"/>
    <mergeCell ref="PMZ42:PMZ43"/>
    <mergeCell ref="PNA42:PNA43"/>
    <mergeCell ref="PNB42:PNB43"/>
    <mergeCell ref="PMS42:PMS43"/>
    <mergeCell ref="PMT42:PMT43"/>
    <mergeCell ref="PMU42:PMU43"/>
    <mergeCell ref="PMV42:PMV43"/>
    <mergeCell ref="PMW42:PMW43"/>
    <mergeCell ref="PMN42:PMN43"/>
    <mergeCell ref="PMO42:PMO43"/>
    <mergeCell ref="PMP42:PMP43"/>
    <mergeCell ref="PMQ42:PMQ43"/>
    <mergeCell ref="PMR42:PMR43"/>
    <mergeCell ref="PMI42:PMI43"/>
    <mergeCell ref="PMJ42:PMJ43"/>
    <mergeCell ref="PMK42:PMK43"/>
    <mergeCell ref="PML42:PML43"/>
    <mergeCell ref="PMM42:PMM43"/>
    <mergeCell ref="PMD42:PMD43"/>
    <mergeCell ref="PME42:PME43"/>
    <mergeCell ref="PMF42:PMF43"/>
    <mergeCell ref="PMG42:PMG43"/>
    <mergeCell ref="PMH42:PMH43"/>
    <mergeCell ref="PLY42:PLY43"/>
    <mergeCell ref="PLZ42:PLZ43"/>
    <mergeCell ref="PMA42:PMA43"/>
    <mergeCell ref="PMB42:PMB43"/>
    <mergeCell ref="PMC42:PMC43"/>
    <mergeCell ref="PLT42:PLT43"/>
    <mergeCell ref="PLU42:PLU43"/>
    <mergeCell ref="PLV42:PLV43"/>
    <mergeCell ref="PLW42:PLW43"/>
    <mergeCell ref="PLX42:PLX43"/>
    <mergeCell ref="PLO42:PLO43"/>
    <mergeCell ref="PLP42:PLP43"/>
    <mergeCell ref="PLQ42:PLQ43"/>
    <mergeCell ref="PLR42:PLR43"/>
    <mergeCell ref="PLS42:PLS43"/>
    <mergeCell ref="PLJ42:PLJ43"/>
    <mergeCell ref="PLK42:PLK43"/>
    <mergeCell ref="PLL42:PLL43"/>
    <mergeCell ref="PLM42:PLM43"/>
    <mergeCell ref="PLN42:PLN43"/>
    <mergeCell ref="PLE42:PLE43"/>
    <mergeCell ref="PLF42:PLF43"/>
    <mergeCell ref="PLG42:PLG43"/>
    <mergeCell ref="PLH42:PLH43"/>
    <mergeCell ref="PLI42:PLI43"/>
    <mergeCell ref="PKZ42:PKZ43"/>
    <mergeCell ref="PLA42:PLA43"/>
    <mergeCell ref="PLB42:PLB43"/>
    <mergeCell ref="PLC42:PLC43"/>
    <mergeCell ref="PLD42:PLD43"/>
    <mergeCell ref="PKU42:PKU43"/>
    <mergeCell ref="PKV42:PKV43"/>
    <mergeCell ref="PKW42:PKW43"/>
    <mergeCell ref="PKX42:PKX43"/>
    <mergeCell ref="PKY42:PKY43"/>
    <mergeCell ref="PKP42:PKP43"/>
    <mergeCell ref="PKQ42:PKQ43"/>
    <mergeCell ref="PKR42:PKR43"/>
    <mergeCell ref="PKS42:PKS43"/>
    <mergeCell ref="PKT42:PKT43"/>
    <mergeCell ref="PKK42:PKK43"/>
    <mergeCell ref="PKL42:PKL43"/>
    <mergeCell ref="PKM42:PKM43"/>
    <mergeCell ref="PKN42:PKN43"/>
    <mergeCell ref="PKO42:PKO43"/>
    <mergeCell ref="PKF42:PKF43"/>
    <mergeCell ref="PKG42:PKG43"/>
    <mergeCell ref="PKH42:PKH43"/>
    <mergeCell ref="PKI42:PKI43"/>
    <mergeCell ref="PKJ42:PKJ43"/>
    <mergeCell ref="PKA42:PKA43"/>
    <mergeCell ref="PKB42:PKB43"/>
    <mergeCell ref="PKC42:PKC43"/>
    <mergeCell ref="PKD42:PKD43"/>
    <mergeCell ref="PKE42:PKE43"/>
    <mergeCell ref="PJV42:PJV43"/>
    <mergeCell ref="PJW42:PJW43"/>
    <mergeCell ref="PJX42:PJX43"/>
    <mergeCell ref="PJY42:PJY43"/>
    <mergeCell ref="PJZ42:PJZ43"/>
    <mergeCell ref="PJQ42:PJQ43"/>
    <mergeCell ref="PJR42:PJR43"/>
    <mergeCell ref="PJS42:PJS43"/>
    <mergeCell ref="PJT42:PJT43"/>
    <mergeCell ref="PJU42:PJU43"/>
    <mergeCell ref="PJL42:PJL43"/>
    <mergeCell ref="PJM42:PJM43"/>
    <mergeCell ref="PJN42:PJN43"/>
    <mergeCell ref="PJO42:PJO43"/>
    <mergeCell ref="PJP42:PJP43"/>
    <mergeCell ref="PJG42:PJG43"/>
    <mergeCell ref="PJH42:PJH43"/>
    <mergeCell ref="PJI42:PJI43"/>
    <mergeCell ref="PJJ42:PJJ43"/>
    <mergeCell ref="PJK42:PJK43"/>
    <mergeCell ref="PJB42:PJB43"/>
    <mergeCell ref="PJC42:PJC43"/>
    <mergeCell ref="PJD42:PJD43"/>
    <mergeCell ref="PJE42:PJE43"/>
    <mergeCell ref="PJF42:PJF43"/>
    <mergeCell ref="PIW42:PIW43"/>
    <mergeCell ref="PIX42:PIX43"/>
    <mergeCell ref="PIY42:PIY43"/>
    <mergeCell ref="PIZ42:PIZ43"/>
    <mergeCell ref="PJA42:PJA43"/>
    <mergeCell ref="PIR42:PIR43"/>
    <mergeCell ref="PIS42:PIS43"/>
    <mergeCell ref="PIT42:PIT43"/>
    <mergeCell ref="PIU42:PIU43"/>
    <mergeCell ref="PIV42:PIV43"/>
    <mergeCell ref="PIM42:PIM43"/>
    <mergeCell ref="PIN42:PIN43"/>
    <mergeCell ref="PIO42:PIO43"/>
    <mergeCell ref="PIP42:PIP43"/>
    <mergeCell ref="PIQ42:PIQ43"/>
    <mergeCell ref="PIH42:PIH43"/>
    <mergeCell ref="PII42:PII43"/>
    <mergeCell ref="PIJ42:PIJ43"/>
    <mergeCell ref="PIK42:PIK43"/>
    <mergeCell ref="PIL42:PIL43"/>
    <mergeCell ref="PIC42:PIC43"/>
    <mergeCell ref="PID42:PID43"/>
    <mergeCell ref="PIE42:PIE43"/>
    <mergeCell ref="PIF42:PIF43"/>
    <mergeCell ref="PIG42:PIG43"/>
    <mergeCell ref="PHX42:PHX43"/>
    <mergeCell ref="PHY42:PHY43"/>
    <mergeCell ref="PHZ42:PHZ43"/>
    <mergeCell ref="PIA42:PIA43"/>
    <mergeCell ref="PIB42:PIB43"/>
    <mergeCell ref="PHS42:PHS43"/>
    <mergeCell ref="PHT42:PHT43"/>
    <mergeCell ref="PHU42:PHU43"/>
    <mergeCell ref="PHV42:PHV43"/>
    <mergeCell ref="PHW42:PHW43"/>
    <mergeCell ref="PHN42:PHN43"/>
    <mergeCell ref="PHO42:PHO43"/>
    <mergeCell ref="PHP42:PHP43"/>
    <mergeCell ref="PHQ42:PHQ43"/>
    <mergeCell ref="PHR42:PHR43"/>
    <mergeCell ref="PHI42:PHI43"/>
    <mergeCell ref="PHJ42:PHJ43"/>
    <mergeCell ref="PHK42:PHK43"/>
    <mergeCell ref="PHL42:PHL43"/>
    <mergeCell ref="PHM42:PHM43"/>
    <mergeCell ref="PHD42:PHD43"/>
    <mergeCell ref="PHE42:PHE43"/>
    <mergeCell ref="PHF42:PHF43"/>
    <mergeCell ref="PHG42:PHG43"/>
    <mergeCell ref="PHH42:PHH43"/>
    <mergeCell ref="PGY42:PGY43"/>
    <mergeCell ref="PGZ42:PGZ43"/>
    <mergeCell ref="PHA42:PHA43"/>
    <mergeCell ref="PHB42:PHB43"/>
    <mergeCell ref="PHC42:PHC43"/>
    <mergeCell ref="PGT42:PGT43"/>
    <mergeCell ref="PGU42:PGU43"/>
    <mergeCell ref="PGV42:PGV43"/>
    <mergeCell ref="PGW42:PGW43"/>
    <mergeCell ref="PGX42:PGX43"/>
    <mergeCell ref="PGO42:PGO43"/>
    <mergeCell ref="PGP42:PGP43"/>
    <mergeCell ref="PGQ42:PGQ43"/>
    <mergeCell ref="PGR42:PGR43"/>
    <mergeCell ref="PGS42:PGS43"/>
    <mergeCell ref="PGJ42:PGJ43"/>
    <mergeCell ref="PGK42:PGK43"/>
    <mergeCell ref="PGL42:PGL43"/>
    <mergeCell ref="PGM42:PGM43"/>
    <mergeCell ref="PGN42:PGN43"/>
    <mergeCell ref="PGE42:PGE43"/>
    <mergeCell ref="PGF42:PGF43"/>
    <mergeCell ref="PGG42:PGG43"/>
    <mergeCell ref="PGH42:PGH43"/>
    <mergeCell ref="PGI42:PGI43"/>
    <mergeCell ref="PFZ42:PFZ43"/>
    <mergeCell ref="PGA42:PGA43"/>
    <mergeCell ref="PGB42:PGB43"/>
    <mergeCell ref="PGC42:PGC43"/>
    <mergeCell ref="PGD42:PGD43"/>
    <mergeCell ref="PFU42:PFU43"/>
    <mergeCell ref="PFV42:PFV43"/>
    <mergeCell ref="PFW42:PFW43"/>
    <mergeCell ref="PFX42:PFX43"/>
    <mergeCell ref="PFY42:PFY43"/>
    <mergeCell ref="PFP42:PFP43"/>
    <mergeCell ref="PFQ42:PFQ43"/>
    <mergeCell ref="PFR42:PFR43"/>
    <mergeCell ref="PFS42:PFS43"/>
    <mergeCell ref="PFT42:PFT43"/>
    <mergeCell ref="PFK42:PFK43"/>
    <mergeCell ref="PFL42:PFL43"/>
    <mergeCell ref="PFM42:PFM43"/>
    <mergeCell ref="PFN42:PFN43"/>
    <mergeCell ref="PFO42:PFO43"/>
    <mergeCell ref="PFF42:PFF43"/>
    <mergeCell ref="PFG42:PFG43"/>
    <mergeCell ref="PFH42:PFH43"/>
    <mergeCell ref="PFI42:PFI43"/>
    <mergeCell ref="PFJ42:PFJ43"/>
    <mergeCell ref="PFA42:PFA43"/>
    <mergeCell ref="PFB42:PFB43"/>
    <mergeCell ref="PFC42:PFC43"/>
    <mergeCell ref="PFD42:PFD43"/>
    <mergeCell ref="PFE42:PFE43"/>
    <mergeCell ref="PEV42:PEV43"/>
    <mergeCell ref="PEW42:PEW43"/>
    <mergeCell ref="PEX42:PEX43"/>
    <mergeCell ref="PEY42:PEY43"/>
    <mergeCell ref="PEZ42:PEZ43"/>
    <mergeCell ref="PEQ42:PEQ43"/>
    <mergeCell ref="PER42:PER43"/>
    <mergeCell ref="PES42:PES43"/>
    <mergeCell ref="PET42:PET43"/>
    <mergeCell ref="PEU42:PEU43"/>
    <mergeCell ref="PEL42:PEL43"/>
    <mergeCell ref="PEM42:PEM43"/>
    <mergeCell ref="PEN42:PEN43"/>
    <mergeCell ref="PEO42:PEO43"/>
    <mergeCell ref="PEP42:PEP43"/>
    <mergeCell ref="PEG42:PEG43"/>
    <mergeCell ref="PEH42:PEH43"/>
    <mergeCell ref="PEI42:PEI43"/>
    <mergeCell ref="PEJ42:PEJ43"/>
    <mergeCell ref="PEK42:PEK43"/>
    <mergeCell ref="PEB42:PEB43"/>
    <mergeCell ref="PEC42:PEC43"/>
    <mergeCell ref="PED42:PED43"/>
    <mergeCell ref="PEE42:PEE43"/>
    <mergeCell ref="PEF42:PEF43"/>
    <mergeCell ref="PDW42:PDW43"/>
    <mergeCell ref="PDX42:PDX43"/>
    <mergeCell ref="PDY42:PDY43"/>
    <mergeCell ref="PDZ42:PDZ43"/>
    <mergeCell ref="PEA42:PEA43"/>
    <mergeCell ref="PDR42:PDR43"/>
    <mergeCell ref="PDS42:PDS43"/>
    <mergeCell ref="PDT42:PDT43"/>
    <mergeCell ref="PDU42:PDU43"/>
    <mergeCell ref="PDV42:PDV43"/>
    <mergeCell ref="PDM42:PDM43"/>
    <mergeCell ref="PDN42:PDN43"/>
    <mergeCell ref="PDO42:PDO43"/>
    <mergeCell ref="PDP42:PDP43"/>
    <mergeCell ref="PDQ42:PDQ43"/>
    <mergeCell ref="PDH42:PDH43"/>
    <mergeCell ref="PDI42:PDI43"/>
    <mergeCell ref="PDJ42:PDJ43"/>
    <mergeCell ref="PDK42:PDK43"/>
    <mergeCell ref="PDL42:PDL43"/>
    <mergeCell ref="PDC42:PDC43"/>
    <mergeCell ref="PDD42:PDD43"/>
    <mergeCell ref="PDE42:PDE43"/>
    <mergeCell ref="PDF42:PDF43"/>
    <mergeCell ref="PDG42:PDG43"/>
    <mergeCell ref="PCX42:PCX43"/>
    <mergeCell ref="PCY42:PCY43"/>
    <mergeCell ref="PCZ42:PCZ43"/>
    <mergeCell ref="PDA42:PDA43"/>
    <mergeCell ref="PDB42:PDB43"/>
    <mergeCell ref="PCS42:PCS43"/>
    <mergeCell ref="PCT42:PCT43"/>
    <mergeCell ref="PCU42:PCU43"/>
    <mergeCell ref="PCV42:PCV43"/>
    <mergeCell ref="PCW42:PCW43"/>
    <mergeCell ref="PCN42:PCN43"/>
    <mergeCell ref="PCO42:PCO43"/>
    <mergeCell ref="PCP42:PCP43"/>
    <mergeCell ref="PCQ42:PCQ43"/>
    <mergeCell ref="PCR42:PCR43"/>
    <mergeCell ref="PCI42:PCI43"/>
    <mergeCell ref="PCJ42:PCJ43"/>
    <mergeCell ref="PCK42:PCK43"/>
    <mergeCell ref="PCL42:PCL43"/>
    <mergeCell ref="PCM42:PCM43"/>
    <mergeCell ref="PCD42:PCD43"/>
    <mergeCell ref="PCE42:PCE43"/>
    <mergeCell ref="PCF42:PCF43"/>
    <mergeCell ref="PCG42:PCG43"/>
    <mergeCell ref="PCH42:PCH43"/>
    <mergeCell ref="PBY42:PBY43"/>
    <mergeCell ref="PBZ42:PBZ43"/>
    <mergeCell ref="PCA42:PCA43"/>
    <mergeCell ref="PCB42:PCB43"/>
    <mergeCell ref="PCC42:PCC43"/>
    <mergeCell ref="PBT42:PBT43"/>
    <mergeCell ref="PBU42:PBU43"/>
    <mergeCell ref="PBV42:PBV43"/>
    <mergeCell ref="PBW42:PBW43"/>
    <mergeCell ref="PBX42:PBX43"/>
    <mergeCell ref="PBO42:PBO43"/>
    <mergeCell ref="PBP42:PBP43"/>
    <mergeCell ref="PBQ42:PBQ43"/>
    <mergeCell ref="PBR42:PBR43"/>
    <mergeCell ref="PBS42:PBS43"/>
    <mergeCell ref="PBJ42:PBJ43"/>
    <mergeCell ref="PBK42:PBK43"/>
    <mergeCell ref="PBL42:PBL43"/>
    <mergeCell ref="PBM42:PBM43"/>
    <mergeCell ref="PBN42:PBN43"/>
    <mergeCell ref="PBE42:PBE43"/>
    <mergeCell ref="PBF42:PBF43"/>
    <mergeCell ref="PBG42:PBG43"/>
    <mergeCell ref="PBH42:PBH43"/>
    <mergeCell ref="PBI42:PBI43"/>
    <mergeCell ref="PAZ42:PAZ43"/>
    <mergeCell ref="PBA42:PBA43"/>
    <mergeCell ref="PBB42:PBB43"/>
    <mergeCell ref="PBC42:PBC43"/>
    <mergeCell ref="PBD42:PBD43"/>
    <mergeCell ref="PAU42:PAU43"/>
    <mergeCell ref="PAV42:PAV43"/>
    <mergeCell ref="PAW42:PAW43"/>
    <mergeCell ref="PAX42:PAX43"/>
    <mergeCell ref="PAY42:PAY43"/>
    <mergeCell ref="PAP42:PAP43"/>
    <mergeCell ref="PAQ42:PAQ43"/>
    <mergeCell ref="PAR42:PAR43"/>
    <mergeCell ref="PAS42:PAS43"/>
    <mergeCell ref="PAT42:PAT43"/>
    <mergeCell ref="PAK42:PAK43"/>
    <mergeCell ref="PAL42:PAL43"/>
    <mergeCell ref="PAM42:PAM43"/>
    <mergeCell ref="PAN42:PAN43"/>
    <mergeCell ref="PAO42:PAO43"/>
    <mergeCell ref="PAF42:PAF43"/>
    <mergeCell ref="PAG42:PAG43"/>
    <mergeCell ref="PAH42:PAH43"/>
    <mergeCell ref="PAI42:PAI43"/>
    <mergeCell ref="PAJ42:PAJ43"/>
    <mergeCell ref="PAA42:PAA43"/>
    <mergeCell ref="PAB42:PAB43"/>
    <mergeCell ref="PAC42:PAC43"/>
    <mergeCell ref="PAD42:PAD43"/>
    <mergeCell ref="PAE42:PAE43"/>
    <mergeCell ref="OZV42:OZV43"/>
    <mergeCell ref="OZW42:OZW43"/>
    <mergeCell ref="OZX42:OZX43"/>
    <mergeCell ref="OZY42:OZY43"/>
    <mergeCell ref="OZZ42:OZZ43"/>
    <mergeCell ref="OZQ42:OZQ43"/>
    <mergeCell ref="OZR42:OZR43"/>
    <mergeCell ref="OZS42:OZS43"/>
    <mergeCell ref="OZT42:OZT43"/>
    <mergeCell ref="OZU42:OZU43"/>
    <mergeCell ref="OZL42:OZL43"/>
    <mergeCell ref="OZM42:OZM43"/>
    <mergeCell ref="OZN42:OZN43"/>
    <mergeCell ref="OZO42:OZO43"/>
    <mergeCell ref="OZP42:OZP43"/>
    <mergeCell ref="OZG42:OZG43"/>
    <mergeCell ref="OZH42:OZH43"/>
    <mergeCell ref="OZI42:OZI43"/>
    <mergeCell ref="OZJ42:OZJ43"/>
    <mergeCell ref="OZK42:OZK43"/>
    <mergeCell ref="OZB42:OZB43"/>
    <mergeCell ref="OZC42:OZC43"/>
    <mergeCell ref="OZD42:OZD43"/>
    <mergeCell ref="OZE42:OZE43"/>
    <mergeCell ref="OZF42:OZF43"/>
    <mergeCell ref="OYW42:OYW43"/>
    <mergeCell ref="OYX42:OYX43"/>
    <mergeCell ref="OYY42:OYY43"/>
    <mergeCell ref="OYZ42:OYZ43"/>
    <mergeCell ref="OZA42:OZA43"/>
    <mergeCell ref="OYR42:OYR43"/>
    <mergeCell ref="OYS42:OYS43"/>
    <mergeCell ref="OYT42:OYT43"/>
    <mergeCell ref="OYU42:OYU43"/>
    <mergeCell ref="OYV42:OYV43"/>
    <mergeCell ref="OYM42:OYM43"/>
    <mergeCell ref="OYN42:OYN43"/>
    <mergeCell ref="OYO42:OYO43"/>
    <mergeCell ref="OYP42:OYP43"/>
    <mergeCell ref="OYQ42:OYQ43"/>
    <mergeCell ref="OYH42:OYH43"/>
    <mergeCell ref="OYI42:OYI43"/>
    <mergeCell ref="OYJ42:OYJ43"/>
    <mergeCell ref="OYK42:OYK43"/>
    <mergeCell ref="OYL42:OYL43"/>
    <mergeCell ref="OYC42:OYC43"/>
    <mergeCell ref="OYD42:OYD43"/>
    <mergeCell ref="OYE42:OYE43"/>
    <mergeCell ref="OYF42:OYF43"/>
    <mergeCell ref="OYG42:OYG43"/>
    <mergeCell ref="OXX42:OXX43"/>
    <mergeCell ref="OXY42:OXY43"/>
    <mergeCell ref="OXZ42:OXZ43"/>
    <mergeCell ref="OYA42:OYA43"/>
    <mergeCell ref="OYB42:OYB43"/>
    <mergeCell ref="OXS42:OXS43"/>
    <mergeCell ref="OXT42:OXT43"/>
    <mergeCell ref="OXU42:OXU43"/>
    <mergeCell ref="OXV42:OXV43"/>
    <mergeCell ref="OXW42:OXW43"/>
    <mergeCell ref="OXN42:OXN43"/>
    <mergeCell ref="OXO42:OXO43"/>
    <mergeCell ref="OXP42:OXP43"/>
    <mergeCell ref="OXQ42:OXQ43"/>
    <mergeCell ref="OXR42:OXR43"/>
    <mergeCell ref="OXI42:OXI43"/>
    <mergeCell ref="OXJ42:OXJ43"/>
    <mergeCell ref="OXK42:OXK43"/>
    <mergeCell ref="OXL42:OXL43"/>
    <mergeCell ref="OXM42:OXM43"/>
    <mergeCell ref="OXD42:OXD43"/>
    <mergeCell ref="OXE42:OXE43"/>
    <mergeCell ref="OXF42:OXF43"/>
    <mergeCell ref="OXG42:OXG43"/>
    <mergeCell ref="OXH42:OXH43"/>
    <mergeCell ref="OWY42:OWY43"/>
    <mergeCell ref="OWZ42:OWZ43"/>
    <mergeCell ref="OXA42:OXA43"/>
    <mergeCell ref="OXB42:OXB43"/>
    <mergeCell ref="OXC42:OXC43"/>
    <mergeCell ref="OWT42:OWT43"/>
    <mergeCell ref="OWU42:OWU43"/>
    <mergeCell ref="OWV42:OWV43"/>
    <mergeCell ref="OWW42:OWW43"/>
    <mergeCell ref="OWX42:OWX43"/>
    <mergeCell ref="OWO42:OWO43"/>
    <mergeCell ref="OWP42:OWP43"/>
    <mergeCell ref="OWQ42:OWQ43"/>
    <mergeCell ref="OWR42:OWR43"/>
    <mergeCell ref="OWS42:OWS43"/>
    <mergeCell ref="OWJ42:OWJ43"/>
    <mergeCell ref="OWK42:OWK43"/>
    <mergeCell ref="OWL42:OWL43"/>
    <mergeCell ref="OWM42:OWM43"/>
    <mergeCell ref="OWN42:OWN43"/>
    <mergeCell ref="OWE42:OWE43"/>
    <mergeCell ref="OWF42:OWF43"/>
    <mergeCell ref="OWG42:OWG43"/>
    <mergeCell ref="OWH42:OWH43"/>
    <mergeCell ref="OWI42:OWI43"/>
    <mergeCell ref="OVZ42:OVZ43"/>
    <mergeCell ref="OWA42:OWA43"/>
    <mergeCell ref="OWB42:OWB43"/>
    <mergeCell ref="OWC42:OWC43"/>
    <mergeCell ref="OWD42:OWD43"/>
    <mergeCell ref="OVU42:OVU43"/>
    <mergeCell ref="OVV42:OVV43"/>
    <mergeCell ref="OVW42:OVW43"/>
    <mergeCell ref="OVX42:OVX43"/>
    <mergeCell ref="OVY42:OVY43"/>
    <mergeCell ref="OVP42:OVP43"/>
    <mergeCell ref="OVQ42:OVQ43"/>
    <mergeCell ref="OVR42:OVR43"/>
    <mergeCell ref="OVS42:OVS43"/>
    <mergeCell ref="OVT42:OVT43"/>
    <mergeCell ref="OVK42:OVK43"/>
    <mergeCell ref="OVL42:OVL43"/>
    <mergeCell ref="OVM42:OVM43"/>
    <mergeCell ref="OVN42:OVN43"/>
    <mergeCell ref="OVO42:OVO43"/>
    <mergeCell ref="OVF42:OVF43"/>
    <mergeCell ref="OVG42:OVG43"/>
    <mergeCell ref="OVH42:OVH43"/>
    <mergeCell ref="OVI42:OVI43"/>
    <mergeCell ref="OVJ42:OVJ43"/>
    <mergeCell ref="OVA42:OVA43"/>
    <mergeCell ref="OVB42:OVB43"/>
    <mergeCell ref="OVC42:OVC43"/>
    <mergeCell ref="OVD42:OVD43"/>
    <mergeCell ref="OVE42:OVE43"/>
    <mergeCell ref="OUV42:OUV43"/>
    <mergeCell ref="OUW42:OUW43"/>
    <mergeCell ref="OUX42:OUX43"/>
    <mergeCell ref="OUY42:OUY43"/>
    <mergeCell ref="OUZ42:OUZ43"/>
    <mergeCell ref="OUQ42:OUQ43"/>
    <mergeCell ref="OUR42:OUR43"/>
    <mergeCell ref="OUS42:OUS43"/>
    <mergeCell ref="OUT42:OUT43"/>
    <mergeCell ref="OUU42:OUU43"/>
    <mergeCell ref="OUL42:OUL43"/>
    <mergeCell ref="OUM42:OUM43"/>
    <mergeCell ref="OUN42:OUN43"/>
    <mergeCell ref="OUO42:OUO43"/>
    <mergeCell ref="OUP42:OUP43"/>
    <mergeCell ref="OUG42:OUG43"/>
    <mergeCell ref="OUH42:OUH43"/>
    <mergeCell ref="OUI42:OUI43"/>
    <mergeCell ref="OUJ42:OUJ43"/>
    <mergeCell ref="OUK42:OUK43"/>
    <mergeCell ref="OUB42:OUB43"/>
    <mergeCell ref="OUC42:OUC43"/>
    <mergeCell ref="OUD42:OUD43"/>
    <mergeCell ref="OUE42:OUE43"/>
    <mergeCell ref="OUF42:OUF43"/>
    <mergeCell ref="OTW42:OTW43"/>
    <mergeCell ref="OTX42:OTX43"/>
    <mergeCell ref="OTY42:OTY43"/>
    <mergeCell ref="OTZ42:OTZ43"/>
    <mergeCell ref="OUA42:OUA43"/>
    <mergeCell ref="OTR42:OTR43"/>
    <mergeCell ref="OTS42:OTS43"/>
    <mergeCell ref="OTT42:OTT43"/>
    <mergeCell ref="OTU42:OTU43"/>
    <mergeCell ref="OTV42:OTV43"/>
    <mergeCell ref="OTM42:OTM43"/>
    <mergeCell ref="OTN42:OTN43"/>
    <mergeCell ref="OTO42:OTO43"/>
    <mergeCell ref="OTP42:OTP43"/>
    <mergeCell ref="OTQ42:OTQ43"/>
    <mergeCell ref="OTH42:OTH43"/>
    <mergeCell ref="OTI42:OTI43"/>
    <mergeCell ref="OTJ42:OTJ43"/>
    <mergeCell ref="OTK42:OTK43"/>
    <mergeCell ref="OTL42:OTL43"/>
    <mergeCell ref="OTC42:OTC43"/>
    <mergeCell ref="OTD42:OTD43"/>
    <mergeCell ref="OTE42:OTE43"/>
    <mergeCell ref="OTF42:OTF43"/>
    <mergeCell ref="OTG42:OTG43"/>
    <mergeCell ref="OSX42:OSX43"/>
    <mergeCell ref="OSY42:OSY43"/>
    <mergeCell ref="OSZ42:OSZ43"/>
    <mergeCell ref="OTA42:OTA43"/>
    <mergeCell ref="OTB42:OTB43"/>
    <mergeCell ref="OSS42:OSS43"/>
    <mergeCell ref="OST42:OST43"/>
    <mergeCell ref="OSU42:OSU43"/>
    <mergeCell ref="OSV42:OSV43"/>
    <mergeCell ref="OSW42:OSW43"/>
    <mergeCell ref="OSN42:OSN43"/>
    <mergeCell ref="OSO42:OSO43"/>
    <mergeCell ref="OSP42:OSP43"/>
    <mergeCell ref="OSQ42:OSQ43"/>
    <mergeCell ref="OSR42:OSR43"/>
    <mergeCell ref="OSI42:OSI43"/>
    <mergeCell ref="OSJ42:OSJ43"/>
    <mergeCell ref="OSK42:OSK43"/>
    <mergeCell ref="OSL42:OSL43"/>
    <mergeCell ref="OSM42:OSM43"/>
    <mergeCell ref="OSD42:OSD43"/>
    <mergeCell ref="OSE42:OSE43"/>
    <mergeCell ref="OSF42:OSF43"/>
    <mergeCell ref="OSG42:OSG43"/>
    <mergeCell ref="OSH42:OSH43"/>
    <mergeCell ref="ORY42:ORY43"/>
    <mergeCell ref="ORZ42:ORZ43"/>
    <mergeCell ref="OSA42:OSA43"/>
    <mergeCell ref="OSB42:OSB43"/>
    <mergeCell ref="OSC42:OSC43"/>
    <mergeCell ref="ORT42:ORT43"/>
    <mergeCell ref="ORU42:ORU43"/>
    <mergeCell ref="ORV42:ORV43"/>
    <mergeCell ref="ORW42:ORW43"/>
    <mergeCell ref="ORX42:ORX43"/>
    <mergeCell ref="ORO42:ORO43"/>
    <mergeCell ref="ORP42:ORP43"/>
    <mergeCell ref="ORQ42:ORQ43"/>
    <mergeCell ref="ORR42:ORR43"/>
    <mergeCell ref="ORS42:ORS43"/>
    <mergeCell ref="ORJ42:ORJ43"/>
    <mergeCell ref="ORK42:ORK43"/>
    <mergeCell ref="ORL42:ORL43"/>
    <mergeCell ref="ORM42:ORM43"/>
    <mergeCell ref="ORN42:ORN43"/>
    <mergeCell ref="ORE42:ORE43"/>
    <mergeCell ref="ORF42:ORF43"/>
    <mergeCell ref="ORG42:ORG43"/>
    <mergeCell ref="ORH42:ORH43"/>
    <mergeCell ref="ORI42:ORI43"/>
    <mergeCell ref="OQZ42:OQZ43"/>
    <mergeCell ref="ORA42:ORA43"/>
    <mergeCell ref="ORB42:ORB43"/>
    <mergeCell ref="ORC42:ORC43"/>
    <mergeCell ref="ORD42:ORD43"/>
    <mergeCell ref="OQU42:OQU43"/>
    <mergeCell ref="OQV42:OQV43"/>
    <mergeCell ref="OQW42:OQW43"/>
    <mergeCell ref="OQX42:OQX43"/>
    <mergeCell ref="OQY42:OQY43"/>
    <mergeCell ref="OQP42:OQP43"/>
    <mergeCell ref="OQQ42:OQQ43"/>
    <mergeCell ref="OQR42:OQR43"/>
    <mergeCell ref="OQS42:OQS43"/>
    <mergeCell ref="OQT42:OQT43"/>
    <mergeCell ref="OQK42:OQK43"/>
    <mergeCell ref="OQL42:OQL43"/>
    <mergeCell ref="OQM42:OQM43"/>
    <mergeCell ref="OQN42:OQN43"/>
    <mergeCell ref="OQO42:OQO43"/>
    <mergeCell ref="OQF42:OQF43"/>
    <mergeCell ref="OQG42:OQG43"/>
    <mergeCell ref="OQH42:OQH43"/>
    <mergeCell ref="OQI42:OQI43"/>
    <mergeCell ref="OQJ42:OQJ43"/>
    <mergeCell ref="OQA42:OQA43"/>
    <mergeCell ref="OQB42:OQB43"/>
    <mergeCell ref="OQC42:OQC43"/>
    <mergeCell ref="OQD42:OQD43"/>
    <mergeCell ref="OQE42:OQE43"/>
    <mergeCell ref="OPV42:OPV43"/>
    <mergeCell ref="OPW42:OPW43"/>
    <mergeCell ref="OPX42:OPX43"/>
    <mergeCell ref="OPY42:OPY43"/>
    <mergeCell ref="OPZ42:OPZ43"/>
    <mergeCell ref="OPQ42:OPQ43"/>
    <mergeCell ref="OPR42:OPR43"/>
    <mergeCell ref="OPS42:OPS43"/>
    <mergeCell ref="OPT42:OPT43"/>
    <mergeCell ref="OPU42:OPU43"/>
    <mergeCell ref="OPL42:OPL43"/>
    <mergeCell ref="OPM42:OPM43"/>
    <mergeCell ref="OPN42:OPN43"/>
    <mergeCell ref="OPO42:OPO43"/>
    <mergeCell ref="OPP42:OPP43"/>
    <mergeCell ref="OPG42:OPG43"/>
    <mergeCell ref="OPH42:OPH43"/>
    <mergeCell ref="OPI42:OPI43"/>
    <mergeCell ref="OPJ42:OPJ43"/>
    <mergeCell ref="OPK42:OPK43"/>
    <mergeCell ref="OPB42:OPB43"/>
    <mergeCell ref="OPC42:OPC43"/>
    <mergeCell ref="OPD42:OPD43"/>
    <mergeCell ref="OPE42:OPE43"/>
    <mergeCell ref="OPF42:OPF43"/>
    <mergeCell ref="OOW42:OOW43"/>
    <mergeCell ref="OOX42:OOX43"/>
    <mergeCell ref="OOY42:OOY43"/>
    <mergeCell ref="OOZ42:OOZ43"/>
    <mergeCell ref="OPA42:OPA43"/>
    <mergeCell ref="OOR42:OOR43"/>
    <mergeCell ref="OOS42:OOS43"/>
    <mergeCell ref="OOT42:OOT43"/>
    <mergeCell ref="OOU42:OOU43"/>
    <mergeCell ref="OOV42:OOV43"/>
    <mergeCell ref="OOM42:OOM43"/>
    <mergeCell ref="OON42:OON43"/>
    <mergeCell ref="OOO42:OOO43"/>
    <mergeCell ref="OOP42:OOP43"/>
    <mergeCell ref="OOQ42:OOQ43"/>
    <mergeCell ref="OOH42:OOH43"/>
    <mergeCell ref="OOI42:OOI43"/>
    <mergeCell ref="OOJ42:OOJ43"/>
    <mergeCell ref="OOK42:OOK43"/>
    <mergeCell ref="OOL42:OOL43"/>
    <mergeCell ref="OOC42:OOC43"/>
    <mergeCell ref="OOD42:OOD43"/>
    <mergeCell ref="OOE42:OOE43"/>
    <mergeCell ref="OOF42:OOF43"/>
    <mergeCell ref="OOG42:OOG43"/>
    <mergeCell ref="ONX42:ONX43"/>
    <mergeCell ref="ONY42:ONY43"/>
    <mergeCell ref="ONZ42:ONZ43"/>
    <mergeCell ref="OOA42:OOA43"/>
    <mergeCell ref="OOB42:OOB43"/>
    <mergeCell ref="ONS42:ONS43"/>
    <mergeCell ref="ONT42:ONT43"/>
    <mergeCell ref="ONU42:ONU43"/>
    <mergeCell ref="ONV42:ONV43"/>
    <mergeCell ref="ONW42:ONW43"/>
    <mergeCell ref="ONN42:ONN43"/>
    <mergeCell ref="ONO42:ONO43"/>
    <mergeCell ref="ONP42:ONP43"/>
    <mergeCell ref="ONQ42:ONQ43"/>
    <mergeCell ref="ONR42:ONR43"/>
    <mergeCell ref="ONI42:ONI43"/>
    <mergeCell ref="ONJ42:ONJ43"/>
    <mergeCell ref="ONK42:ONK43"/>
    <mergeCell ref="ONL42:ONL43"/>
    <mergeCell ref="ONM42:ONM43"/>
    <mergeCell ref="OND42:OND43"/>
    <mergeCell ref="ONE42:ONE43"/>
    <mergeCell ref="ONF42:ONF43"/>
    <mergeCell ref="ONG42:ONG43"/>
    <mergeCell ref="ONH42:ONH43"/>
    <mergeCell ref="OMY42:OMY43"/>
    <mergeCell ref="OMZ42:OMZ43"/>
    <mergeCell ref="ONA42:ONA43"/>
    <mergeCell ref="ONB42:ONB43"/>
    <mergeCell ref="ONC42:ONC43"/>
    <mergeCell ref="OMT42:OMT43"/>
    <mergeCell ref="OMU42:OMU43"/>
    <mergeCell ref="OMV42:OMV43"/>
    <mergeCell ref="OMW42:OMW43"/>
    <mergeCell ref="OMX42:OMX43"/>
    <mergeCell ref="OMO42:OMO43"/>
    <mergeCell ref="OMP42:OMP43"/>
    <mergeCell ref="OMQ42:OMQ43"/>
    <mergeCell ref="OMR42:OMR43"/>
    <mergeCell ref="OMS42:OMS43"/>
    <mergeCell ref="OMJ42:OMJ43"/>
    <mergeCell ref="OMK42:OMK43"/>
    <mergeCell ref="OML42:OML43"/>
    <mergeCell ref="OMM42:OMM43"/>
    <mergeCell ref="OMN42:OMN43"/>
    <mergeCell ref="OME42:OME43"/>
    <mergeCell ref="OMF42:OMF43"/>
    <mergeCell ref="OMG42:OMG43"/>
    <mergeCell ref="OMH42:OMH43"/>
    <mergeCell ref="OMI42:OMI43"/>
    <mergeCell ref="OLZ42:OLZ43"/>
    <mergeCell ref="OMA42:OMA43"/>
    <mergeCell ref="OMB42:OMB43"/>
    <mergeCell ref="OMC42:OMC43"/>
    <mergeCell ref="OMD42:OMD43"/>
    <mergeCell ref="OLU42:OLU43"/>
    <mergeCell ref="OLV42:OLV43"/>
    <mergeCell ref="OLW42:OLW43"/>
    <mergeCell ref="OLX42:OLX43"/>
    <mergeCell ref="OLY42:OLY43"/>
    <mergeCell ref="OLP42:OLP43"/>
    <mergeCell ref="OLQ42:OLQ43"/>
    <mergeCell ref="OLR42:OLR43"/>
    <mergeCell ref="OLS42:OLS43"/>
    <mergeCell ref="OLT42:OLT43"/>
    <mergeCell ref="OLK42:OLK43"/>
    <mergeCell ref="OLL42:OLL43"/>
    <mergeCell ref="OLM42:OLM43"/>
    <mergeCell ref="OLN42:OLN43"/>
    <mergeCell ref="OLO42:OLO43"/>
    <mergeCell ref="OLF42:OLF43"/>
    <mergeCell ref="OLG42:OLG43"/>
    <mergeCell ref="OLH42:OLH43"/>
    <mergeCell ref="OLI42:OLI43"/>
    <mergeCell ref="OLJ42:OLJ43"/>
    <mergeCell ref="OLA42:OLA43"/>
    <mergeCell ref="OLB42:OLB43"/>
    <mergeCell ref="OLC42:OLC43"/>
    <mergeCell ref="OLD42:OLD43"/>
    <mergeCell ref="OLE42:OLE43"/>
    <mergeCell ref="OKV42:OKV43"/>
    <mergeCell ref="OKW42:OKW43"/>
    <mergeCell ref="OKX42:OKX43"/>
    <mergeCell ref="OKY42:OKY43"/>
    <mergeCell ref="OKZ42:OKZ43"/>
    <mergeCell ref="OKQ42:OKQ43"/>
    <mergeCell ref="OKR42:OKR43"/>
    <mergeCell ref="OKS42:OKS43"/>
    <mergeCell ref="OKT42:OKT43"/>
    <mergeCell ref="OKU42:OKU43"/>
    <mergeCell ref="OKL42:OKL43"/>
    <mergeCell ref="OKM42:OKM43"/>
    <mergeCell ref="OKN42:OKN43"/>
    <mergeCell ref="OKO42:OKO43"/>
    <mergeCell ref="OKP42:OKP43"/>
    <mergeCell ref="OKG42:OKG43"/>
    <mergeCell ref="OKH42:OKH43"/>
    <mergeCell ref="OKI42:OKI43"/>
    <mergeCell ref="OKJ42:OKJ43"/>
    <mergeCell ref="OKK42:OKK43"/>
    <mergeCell ref="OKB42:OKB43"/>
    <mergeCell ref="OKC42:OKC43"/>
    <mergeCell ref="OKD42:OKD43"/>
    <mergeCell ref="OKE42:OKE43"/>
    <mergeCell ref="OKF42:OKF43"/>
    <mergeCell ref="OJW42:OJW43"/>
    <mergeCell ref="OJX42:OJX43"/>
    <mergeCell ref="OJY42:OJY43"/>
    <mergeCell ref="OJZ42:OJZ43"/>
    <mergeCell ref="OKA42:OKA43"/>
    <mergeCell ref="OJR42:OJR43"/>
    <mergeCell ref="OJS42:OJS43"/>
    <mergeCell ref="OJT42:OJT43"/>
    <mergeCell ref="OJU42:OJU43"/>
    <mergeCell ref="OJV42:OJV43"/>
    <mergeCell ref="OJM42:OJM43"/>
    <mergeCell ref="OJN42:OJN43"/>
    <mergeCell ref="OJO42:OJO43"/>
    <mergeCell ref="OJP42:OJP43"/>
    <mergeCell ref="OJQ42:OJQ43"/>
    <mergeCell ref="OJH42:OJH43"/>
    <mergeCell ref="OJI42:OJI43"/>
    <mergeCell ref="OJJ42:OJJ43"/>
    <mergeCell ref="OJK42:OJK43"/>
    <mergeCell ref="OJL42:OJL43"/>
    <mergeCell ref="OJC42:OJC43"/>
    <mergeCell ref="OJD42:OJD43"/>
    <mergeCell ref="OJE42:OJE43"/>
    <mergeCell ref="OJF42:OJF43"/>
    <mergeCell ref="OJG42:OJG43"/>
    <mergeCell ref="OIX42:OIX43"/>
    <mergeCell ref="OIY42:OIY43"/>
    <mergeCell ref="OIZ42:OIZ43"/>
    <mergeCell ref="OJA42:OJA43"/>
    <mergeCell ref="OJB42:OJB43"/>
    <mergeCell ref="OIS42:OIS43"/>
    <mergeCell ref="OIT42:OIT43"/>
    <mergeCell ref="OIU42:OIU43"/>
    <mergeCell ref="OIV42:OIV43"/>
    <mergeCell ref="OIW42:OIW43"/>
    <mergeCell ref="OIN42:OIN43"/>
    <mergeCell ref="OIO42:OIO43"/>
    <mergeCell ref="OIP42:OIP43"/>
    <mergeCell ref="OIQ42:OIQ43"/>
    <mergeCell ref="OIR42:OIR43"/>
    <mergeCell ref="OII42:OII43"/>
    <mergeCell ref="OIJ42:OIJ43"/>
    <mergeCell ref="OIK42:OIK43"/>
    <mergeCell ref="OIL42:OIL43"/>
    <mergeCell ref="OIM42:OIM43"/>
    <mergeCell ref="OID42:OID43"/>
    <mergeCell ref="OIE42:OIE43"/>
    <mergeCell ref="OIF42:OIF43"/>
    <mergeCell ref="OIG42:OIG43"/>
    <mergeCell ref="OIH42:OIH43"/>
    <mergeCell ref="OHY42:OHY43"/>
    <mergeCell ref="OHZ42:OHZ43"/>
    <mergeCell ref="OIA42:OIA43"/>
    <mergeCell ref="OIB42:OIB43"/>
    <mergeCell ref="OIC42:OIC43"/>
    <mergeCell ref="OHT42:OHT43"/>
    <mergeCell ref="OHU42:OHU43"/>
    <mergeCell ref="OHV42:OHV43"/>
    <mergeCell ref="OHW42:OHW43"/>
    <mergeCell ref="OHX42:OHX43"/>
    <mergeCell ref="OHO42:OHO43"/>
    <mergeCell ref="OHP42:OHP43"/>
    <mergeCell ref="OHQ42:OHQ43"/>
    <mergeCell ref="OHR42:OHR43"/>
    <mergeCell ref="OHS42:OHS43"/>
    <mergeCell ref="OHJ42:OHJ43"/>
    <mergeCell ref="OHK42:OHK43"/>
    <mergeCell ref="OHL42:OHL43"/>
    <mergeCell ref="OHM42:OHM43"/>
    <mergeCell ref="OHN42:OHN43"/>
    <mergeCell ref="OHE42:OHE43"/>
    <mergeCell ref="OHF42:OHF43"/>
    <mergeCell ref="OHG42:OHG43"/>
    <mergeCell ref="OHH42:OHH43"/>
    <mergeCell ref="OHI42:OHI43"/>
    <mergeCell ref="OGZ42:OGZ43"/>
    <mergeCell ref="OHA42:OHA43"/>
    <mergeCell ref="OHB42:OHB43"/>
    <mergeCell ref="OHC42:OHC43"/>
    <mergeCell ref="OHD42:OHD43"/>
    <mergeCell ref="OGU42:OGU43"/>
    <mergeCell ref="OGV42:OGV43"/>
    <mergeCell ref="OGW42:OGW43"/>
    <mergeCell ref="OGX42:OGX43"/>
    <mergeCell ref="OGY42:OGY43"/>
    <mergeCell ref="OGP42:OGP43"/>
    <mergeCell ref="OGQ42:OGQ43"/>
    <mergeCell ref="OGR42:OGR43"/>
    <mergeCell ref="OGS42:OGS43"/>
    <mergeCell ref="OGT42:OGT43"/>
    <mergeCell ref="OGK42:OGK43"/>
    <mergeCell ref="OGL42:OGL43"/>
    <mergeCell ref="OGM42:OGM43"/>
    <mergeCell ref="OGN42:OGN43"/>
    <mergeCell ref="OGO42:OGO43"/>
    <mergeCell ref="OGF42:OGF43"/>
    <mergeCell ref="OGG42:OGG43"/>
    <mergeCell ref="OGH42:OGH43"/>
    <mergeCell ref="OGI42:OGI43"/>
    <mergeCell ref="OGJ42:OGJ43"/>
    <mergeCell ref="OGA42:OGA43"/>
    <mergeCell ref="OGB42:OGB43"/>
    <mergeCell ref="OGC42:OGC43"/>
    <mergeCell ref="OGD42:OGD43"/>
    <mergeCell ref="OGE42:OGE43"/>
    <mergeCell ref="OFV42:OFV43"/>
    <mergeCell ref="OFW42:OFW43"/>
    <mergeCell ref="OFX42:OFX43"/>
    <mergeCell ref="OFY42:OFY43"/>
    <mergeCell ref="OFZ42:OFZ43"/>
    <mergeCell ref="OFQ42:OFQ43"/>
    <mergeCell ref="OFR42:OFR43"/>
    <mergeCell ref="OFS42:OFS43"/>
    <mergeCell ref="OFT42:OFT43"/>
    <mergeCell ref="OFU42:OFU43"/>
    <mergeCell ref="OFL42:OFL43"/>
    <mergeCell ref="OFM42:OFM43"/>
    <mergeCell ref="OFN42:OFN43"/>
    <mergeCell ref="OFO42:OFO43"/>
    <mergeCell ref="OFP42:OFP43"/>
    <mergeCell ref="OFG42:OFG43"/>
    <mergeCell ref="OFH42:OFH43"/>
    <mergeCell ref="OFI42:OFI43"/>
    <mergeCell ref="OFJ42:OFJ43"/>
    <mergeCell ref="OFK42:OFK43"/>
    <mergeCell ref="OFB42:OFB43"/>
    <mergeCell ref="OFC42:OFC43"/>
    <mergeCell ref="OFD42:OFD43"/>
    <mergeCell ref="OFE42:OFE43"/>
    <mergeCell ref="OFF42:OFF43"/>
    <mergeCell ref="OEW42:OEW43"/>
    <mergeCell ref="OEX42:OEX43"/>
    <mergeCell ref="OEY42:OEY43"/>
    <mergeCell ref="OEZ42:OEZ43"/>
    <mergeCell ref="OFA42:OFA43"/>
    <mergeCell ref="OER42:OER43"/>
    <mergeCell ref="OES42:OES43"/>
    <mergeCell ref="OET42:OET43"/>
    <mergeCell ref="OEU42:OEU43"/>
    <mergeCell ref="OEV42:OEV43"/>
    <mergeCell ref="OEM42:OEM43"/>
    <mergeCell ref="OEN42:OEN43"/>
    <mergeCell ref="OEO42:OEO43"/>
    <mergeCell ref="OEP42:OEP43"/>
    <mergeCell ref="OEQ42:OEQ43"/>
    <mergeCell ref="OEH42:OEH43"/>
    <mergeCell ref="OEI42:OEI43"/>
    <mergeCell ref="OEJ42:OEJ43"/>
    <mergeCell ref="OEK42:OEK43"/>
    <mergeCell ref="OEL42:OEL43"/>
    <mergeCell ref="OEC42:OEC43"/>
    <mergeCell ref="OED42:OED43"/>
    <mergeCell ref="OEE42:OEE43"/>
    <mergeCell ref="OEF42:OEF43"/>
    <mergeCell ref="OEG42:OEG43"/>
    <mergeCell ref="ODX42:ODX43"/>
    <mergeCell ref="ODY42:ODY43"/>
    <mergeCell ref="ODZ42:ODZ43"/>
    <mergeCell ref="OEA42:OEA43"/>
    <mergeCell ref="OEB42:OEB43"/>
    <mergeCell ref="ODS42:ODS43"/>
    <mergeCell ref="ODT42:ODT43"/>
    <mergeCell ref="ODU42:ODU43"/>
    <mergeCell ref="ODV42:ODV43"/>
    <mergeCell ref="ODW42:ODW43"/>
    <mergeCell ref="ODN42:ODN43"/>
    <mergeCell ref="ODO42:ODO43"/>
    <mergeCell ref="ODP42:ODP43"/>
    <mergeCell ref="ODQ42:ODQ43"/>
    <mergeCell ref="ODR42:ODR43"/>
    <mergeCell ref="ODI42:ODI43"/>
    <mergeCell ref="ODJ42:ODJ43"/>
    <mergeCell ref="ODK42:ODK43"/>
    <mergeCell ref="ODL42:ODL43"/>
    <mergeCell ref="ODM42:ODM43"/>
    <mergeCell ref="ODD42:ODD43"/>
    <mergeCell ref="ODE42:ODE43"/>
    <mergeCell ref="ODF42:ODF43"/>
    <mergeCell ref="ODG42:ODG43"/>
    <mergeCell ref="ODH42:ODH43"/>
    <mergeCell ref="OCY42:OCY43"/>
    <mergeCell ref="OCZ42:OCZ43"/>
    <mergeCell ref="ODA42:ODA43"/>
    <mergeCell ref="ODB42:ODB43"/>
    <mergeCell ref="ODC42:ODC43"/>
    <mergeCell ref="OCT42:OCT43"/>
    <mergeCell ref="OCU42:OCU43"/>
    <mergeCell ref="OCV42:OCV43"/>
    <mergeCell ref="OCW42:OCW43"/>
    <mergeCell ref="OCX42:OCX43"/>
    <mergeCell ref="OCO42:OCO43"/>
    <mergeCell ref="OCP42:OCP43"/>
    <mergeCell ref="OCQ42:OCQ43"/>
    <mergeCell ref="OCR42:OCR43"/>
    <mergeCell ref="OCS42:OCS43"/>
    <mergeCell ref="OCJ42:OCJ43"/>
    <mergeCell ref="OCK42:OCK43"/>
    <mergeCell ref="OCL42:OCL43"/>
    <mergeCell ref="OCM42:OCM43"/>
    <mergeCell ref="OCN42:OCN43"/>
    <mergeCell ref="OCE42:OCE43"/>
    <mergeCell ref="OCF42:OCF43"/>
    <mergeCell ref="OCG42:OCG43"/>
    <mergeCell ref="OCH42:OCH43"/>
    <mergeCell ref="OCI42:OCI43"/>
    <mergeCell ref="OBZ42:OBZ43"/>
    <mergeCell ref="OCA42:OCA43"/>
    <mergeCell ref="OCB42:OCB43"/>
    <mergeCell ref="OCC42:OCC43"/>
    <mergeCell ref="OCD42:OCD43"/>
    <mergeCell ref="OBU42:OBU43"/>
    <mergeCell ref="OBV42:OBV43"/>
    <mergeCell ref="OBW42:OBW43"/>
    <mergeCell ref="OBX42:OBX43"/>
    <mergeCell ref="OBY42:OBY43"/>
    <mergeCell ref="OBP42:OBP43"/>
    <mergeCell ref="OBQ42:OBQ43"/>
    <mergeCell ref="OBR42:OBR43"/>
    <mergeCell ref="OBS42:OBS43"/>
    <mergeCell ref="OBT42:OBT43"/>
    <mergeCell ref="OBK42:OBK43"/>
    <mergeCell ref="OBL42:OBL43"/>
    <mergeCell ref="OBM42:OBM43"/>
    <mergeCell ref="OBN42:OBN43"/>
    <mergeCell ref="OBO42:OBO43"/>
    <mergeCell ref="OBF42:OBF43"/>
    <mergeCell ref="OBG42:OBG43"/>
    <mergeCell ref="OBH42:OBH43"/>
    <mergeCell ref="OBI42:OBI43"/>
    <mergeCell ref="OBJ42:OBJ43"/>
    <mergeCell ref="OBA42:OBA43"/>
    <mergeCell ref="OBB42:OBB43"/>
    <mergeCell ref="OBC42:OBC43"/>
    <mergeCell ref="OBD42:OBD43"/>
    <mergeCell ref="OBE42:OBE43"/>
    <mergeCell ref="OAV42:OAV43"/>
    <mergeCell ref="OAW42:OAW43"/>
    <mergeCell ref="OAX42:OAX43"/>
    <mergeCell ref="OAY42:OAY43"/>
    <mergeCell ref="OAZ42:OAZ43"/>
    <mergeCell ref="OAQ42:OAQ43"/>
    <mergeCell ref="OAR42:OAR43"/>
    <mergeCell ref="OAS42:OAS43"/>
    <mergeCell ref="OAT42:OAT43"/>
    <mergeCell ref="OAU42:OAU43"/>
    <mergeCell ref="OAL42:OAL43"/>
    <mergeCell ref="OAM42:OAM43"/>
    <mergeCell ref="OAN42:OAN43"/>
    <mergeCell ref="OAO42:OAO43"/>
    <mergeCell ref="OAP42:OAP43"/>
    <mergeCell ref="OAG42:OAG43"/>
    <mergeCell ref="OAH42:OAH43"/>
    <mergeCell ref="OAI42:OAI43"/>
    <mergeCell ref="OAJ42:OAJ43"/>
    <mergeCell ref="OAK42:OAK43"/>
    <mergeCell ref="OAB42:OAB43"/>
    <mergeCell ref="OAC42:OAC43"/>
    <mergeCell ref="OAD42:OAD43"/>
    <mergeCell ref="OAE42:OAE43"/>
    <mergeCell ref="OAF42:OAF43"/>
    <mergeCell ref="NZW42:NZW43"/>
    <mergeCell ref="NZX42:NZX43"/>
    <mergeCell ref="NZY42:NZY43"/>
    <mergeCell ref="NZZ42:NZZ43"/>
    <mergeCell ref="OAA42:OAA43"/>
    <mergeCell ref="NZR42:NZR43"/>
    <mergeCell ref="NZS42:NZS43"/>
    <mergeCell ref="NZT42:NZT43"/>
    <mergeCell ref="NZU42:NZU43"/>
    <mergeCell ref="NZV42:NZV43"/>
    <mergeCell ref="NZM42:NZM43"/>
    <mergeCell ref="NZN42:NZN43"/>
    <mergeCell ref="NZO42:NZO43"/>
    <mergeCell ref="NZP42:NZP43"/>
    <mergeCell ref="NZQ42:NZQ43"/>
    <mergeCell ref="NZH42:NZH43"/>
    <mergeCell ref="NZI42:NZI43"/>
    <mergeCell ref="NZJ42:NZJ43"/>
    <mergeCell ref="NZK42:NZK43"/>
    <mergeCell ref="NZL42:NZL43"/>
    <mergeCell ref="NZC42:NZC43"/>
    <mergeCell ref="NZD42:NZD43"/>
    <mergeCell ref="NZE42:NZE43"/>
    <mergeCell ref="NZF42:NZF43"/>
    <mergeCell ref="NZG42:NZG43"/>
    <mergeCell ref="NYX42:NYX43"/>
    <mergeCell ref="NYY42:NYY43"/>
    <mergeCell ref="NYZ42:NYZ43"/>
    <mergeCell ref="NZA42:NZA43"/>
    <mergeCell ref="NZB42:NZB43"/>
    <mergeCell ref="NYS42:NYS43"/>
    <mergeCell ref="NYT42:NYT43"/>
    <mergeCell ref="NYU42:NYU43"/>
    <mergeCell ref="NYV42:NYV43"/>
    <mergeCell ref="NYW42:NYW43"/>
    <mergeCell ref="NYN42:NYN43"/>
    <mergeCell ref="NYO42:NYO43"/>
    <mergeCell ref="NYP42:NYP43"/>
    <mergeCell ref="NYQ42:NYQ43"/>
    <mergeCell ref="NYR42:NYR43"/>
    <mergeCell ref="NYI42:NYI43"/>
    <mergeCell ref="NYJ42:NYJ43"/>
    <mergeCell ref="NYK42:NYK43"/>
    <mergeCell ref="NYL42:NYL43"/>
    <mergeCell ref="NYM42:NYM43"/>
    <mergeCell ref="NYD42:NYD43"/>
    <mergeCell ref="NYE42:NYE43"/>
    <mergeCell ref="NYF42:NYF43"/>
    <mergeCell ref="NYG42:NYG43"/>
    <mergeCell ref="NYH42:NYH43"/>
    <mergeCell ref="NXY42:NXY43"/>
    <mergeCell ref="NXZ42:NXZ43"/>
    <mergeCell ref="NYA42:NYA43"/>
    <mergeCell ref="NYB42:NYB43"/>
    <mergeCell ref="NYC42:NYC43"/>
    <mergeCell ref="NXT42:NXT43"/>
    <mergeCell ref="NXU42:NXU43"/>
    <mergeCell ref="NXV42:NXV43"/>
    <mergeCell ref="NXW42:NXW43"/>
    <mergeCell ref="NXX42:NXX43"/>
    <mergeCell ref="NXO42:NXO43"/>
    <mergeCell ref="NXP42:NXP43"/>
    <mergeCell ref="NXQ42:NXQ43"/>
    <mergeCell ref="NXR42:NXR43"/>
    <mergeCell ref="NXS42:NXS43"/>
    <mergeCell ref="NXJ42:NXJ43"/>
    <mergeCell ref="NXK42:NXK43"/>
    <mergeCell ref="NXL42:NXL43"/>
    <mergeCell ref="NXM42:NXM43"/>
    <mergeCell ref="NXN42:NXN43"/>
    <mergeCell ref="NXE42:NXE43"/>
    <mergeCell ref="NXF42:NXF43"/>
    <mergeCell ref="NXG42:NXG43"/>
    <mergeCell ref="NXH42:NXH43"/>
    <mergeCell ref="NXI42:NXI43"/>
    <mergeCell ref="NWZ42:NWZ43"/>
    <mergeCell ref="NXA42:NXA43"/>
    <mergeCell ref="NXB42:NXB43"/>
    <mergeCell ref="NXC42:NXC43"/>
    <mergeCell ref="NXD42:NXD43"/>
    <mergeCell ref="NWU42:NWU43"/>
    <mergeCell ref="NWV42:NWV43"/>
    <mergeCell ref="NWW42:NWW43"/>
    <mergeCell ref="NWX42:NWX43"/>
    <mergeCell ref="NWY42:NWY43"/>
    <mergeCell ref="NWP42:NWP43"/>
    <mergeCell ref="NWQ42:NWQ43"/>
    <mergeCell ref="NWR42:NWR43"/>
    <mergeCell ref="NWS42:NWS43"/>
    <mergeCell ref="NWT42:NWT43"/>
    <mergeCell ref="NWK42:NWK43"/>
    <mergeCell ref="NWL42:NWL43"/>
    <mergeCell ref="NWM42:NWM43"/>
    <mergeCell ref="NWN42:NWN43"/>
    <mergeCell ref="NWO42:NWO43"/>
    <mergeCell ref="NWF42:NWF43"/>
    <mergeCell ref="NWG42:NWG43"/>
    <mergeCell ref="NWH42:NWH43"/>
    <mergeCell ref="NWI42:NWI43"/>
    <mergeCell ref="NWJ42:NWJ43"/>
    <mergeCell ref="NWA42:NWA43"/>
    <mergeCell ref="NWB42:NWB43"/>
    <mergeCell ref="NWC42:NWC43"/>
    <mergeCell ref="NWD42:NWD43"/>
    <mergeCell ref="NWE42:NWE43"/>
    <mergeCell ref="NVV42:NVV43"/>
    <mergeCell ref="NVW42:NVW43"/>
    <mergeCell ref="NVX42:NVX43"/>
    <mergeCell ref="NVY42:NVY43"/>
    <mergeCell ref="NVZ42:NVZ43"/>
    <mergeCell ref="NVQ42:NVQ43"/>
    <mergeCell ref="NVR42:NVR43"/>
    <mergeCell ref="NVS42:NVS43"/>
    <mergeCell ref="NVT42:NVT43"/>
    <mergeCell ref="NVU42:NVU43"/>
    <mergeCell ref="NVL42:NVL43"/>
    <mergeCell ref="NVM42:NVM43"/>
    <mergeCell ref="NVN42:NVN43"/>
    <mergeCell ref="NVO42:NVO43"/>
    <mergeCell ref="NVP42:NVP43"/>
    <mergeCell ref="NVG42:NVG43"/>
    <mergeCell ref="NVH42:NVH43"/>
    <mergeCell ref="NVI42:NVI43"/>
    <mergeCell ref="NVJ42:NVJ43"/>
    <mergeCell ref="NVK42:NVK43"/>
    <mergeCell ref="NVB42:NVB43"/>
    <mergeCell ref="NVC42:NVC43"/>
    <mergeCell ref="NVD42:NVD43"/>
    <mergeCell ref="NVE42:NVE43"/>
    <mergeCell ref="NVF42:NVF43"/>
    <mergeCell ref="NUW42:NUW43"/>
    <mergeCell ref="NUX42:NUX43"/>
    <mergeCell ref="NUY42:NUY43"/>
    <mergeCell ref="NUZ42:NUZ43"/>
    <mergeCell ref="NVA42:NVA43"/>
    <mergeCell ref="NUR42:NUR43"/>
    <mergeCell ref="NUS42:NUS43"/>
    <mergeCell ref="NUT42:NUT43"/>
    <mergeCell ref="NUU42:NUU43"/>
    <mergeCell ref="NUV42:NUV43"/>
    <mergeCell ref="NUM42:NUM43"/>
    <mergeCell ref="NUN42:NUN43"/>
    <mergeCell ref="NUO42:NUO43"/>
    <mergeCell ref="NUP42:NUP43"/>
    <mergeCell ref="NUQ42:NUQ43"/>
    <mergeCell ref="NUH42:NUH43"/>
    <mergeCell ref="NUI42:NUI43"/>
    <mergeCell ref="NUJ42:NUJ43"/>
    <mergeCell ref="NUK42:NUK43"/>
    <mergeCell ref="NUL42:NUL43"/>
    <mergeCell ref="NUC42:NUC43"/>
    <mergeCell ref="NUD42:NUD43"/>
    <mergeCell ref="NUE42:NUE43"/>
    <mergeCell ref="NUF42:NUF43"/>
    <mergeCell ref="NUG42:NUG43"/>
    <mergeCell ref="NTX42:NTX43"/>
    <mergeCell ref="NTY42:NTY43"/>
    <mergeCell ref="NTZ42:NTZ43"/>
    <mergeCell ref="NUA42:NUA43"/>
    <mergeCell ref="NUB42:NUB43"/>
    <mergeCell ref="NTS42:NTS43"/>
    <mergeCell ref="NTT42:NTT43"/>
    <mergeCell ref="NTU42:NTU43"/>
    <mergeCell ref="NTV42:NTV43"/>
    <mergeCell ref="NTW42:NTW43"/>
    <mergeCell ref="NTN42:NTN43"/>
    <mergeCell ref="NTO42:NTO43"/>
    <mergeCell ref="NTP42:NTP43"/>
    <mergeCell ref="NTQ42:NTQ43"/>
    <mergeCell ref="NTR42:NTR43"/>
    <mergeCell ref="NTI42:NTI43"/>
    <mergeCell ref="NTJ42:NTJ43"/>
    <mergeCell ref="NTK42:NTK43"/>
    <mergeCell ref="NTL42:NTL43"/>
    <mergeCell ref="NTM42:NTM43"/>
    <mergeCell ref="NTD42:NTD43"/>
    <mergeCell ref="NTE42:NTE43"/>
    <mergeCell ref="NTF42:NTF43"/>
    <mergeCell ref="NTG42:NTG43"/>
    <mergeCell ref="NTH42:NTH43"/>
    <mergeCell ref="NSY42:NSY43"/>
    <mergeCell ref="NSZ42:NSZ43"/>
    <mergeCell ref="NTA42:NTA43"/>
    <mergeCell ref="NTB42:NTB43"/>
    <mergeCell ref="NTC42:NTC43"/>
    <mergeCell ref="NST42:NST43"/>
    <mergeCell ref="NSU42:NSU43"/>
    <mergeCell ref="NSV42:NSV43"/>
    <mergeCell ref="NSW42:NSW43"/>
    <mergeCell ref="NSX42:NSX43"/>
    <mergeCell ref="NSO42:NSO43"/>
    <mergeCell ref="NSP42:NSP43"/>
    <mergeCell ref="NSQ42:NSQ43"/>
    <mergeCell ref="NSR42:NSR43"/>
    <mergeCell ref="NSS42:NSS43"/>
    <mergeCell ref="NSJ42:NSJ43"/>
    <mergeCell ref="NSK42:NSK43"/>
    <mergeCell ref="NSL42:NSL43"/>
    <mergeCell ref="NSM42:NSM43"/>
    <mergeCell ref="NSN42:NSN43"/>
    <mergeCell ref="NSE42:NSE43"/>
    <mergeCell ref="NSF42:NSF43"/>
    <mergeCell ref="NSG42:NSG43"/>
    <mergeCell ref="NSH42:NSH43"/>
    <mergeCell ref="NSI42:NSI43"/>
    <mergeCell ref="NRZ42:NRZ43"/>
    <mergeCell ref="NSA42:NSA43"/>
    <mergeCell ref="NSB42:NSB43"/>
    <mergeCell ref="NSC42:NSC43"/>
    <mergeCell ref="NSD42:NSD43"/>
    <mergeCell ref="NRU42:NRU43"/>
    <mergeCell ref="NRV42:NRV43"/>
    <mergeCell ref="NRW42:NRW43"/>
    <mergeCell ref="NRX42:NRX43"/>
    <mergeCell ref="NRY42:NRY43"/>
    <mergeCell ref="NRP42:NRP43"/>
    <mergeCell ref="NRQ42:NRQ43"/>
    <mergeCell ref="NRR42:NRR43"/>
    <mergeCell ref="NRS42:NRS43"/>
    <mergeCell ref="NRT42:NRT43"/>
    <mergeCell ref="NRK42:NRK43"/>
    <mergeCell ref="NRL42:NRL43"/>
    <mergeCell ref="NRM42:NRM43"/>
    <mergeCell ref="NRN42:NRN43"/>
    <mergeCell ref="NRO42:NRO43"/>
    <mergeCell ref="NRF42:NRF43"/>
    <mergeCell ref="NRG42:NRG43"/>
    <mergeCell ref="NRH42:NRH43"/>
    <mergeCell ref="NRI42:NRI43"/>
    <mergeCell ref="NRJ42:NRJ43"/>
    <mergeCell ref="NRA42:NRA43"/>
    <mergeCell ref="NRB42:NRB43"/>
    <mergeCell ref="NRC42:NRC43"/>
    <mergeCell ref="NRD42:NRD43"/>
    <mergeCell ref="NRE42:NRE43"/>
    <mergeCell ref="NQV42:NQV43"/>
    <mergeCell ref="NQW42:NQW43"/>
    <mergeCell ref="NQX42:NQX43"/>
    <mergeCell ref="NQY42:NQY43"/>
    <mergeCell ref="NQZ42:NQZ43"/>
    <mergeCell ref="NQQ42:NQQ43"/>
    <mergeCell ref="NQR42:NQR43"/>
    <mergeCell ref="NQS42:NQS43"/>
    <mergeCell ref="NQT42:NQT43"/>
    <mergeCell ref="NQU42:NQU43"/>
    <mergeCell ref="NQL42:NQL43"/>
    <mergeCell ref="NQM42:NQM43"/>
    <mergeCell ref="NQN42:NQN43"/>
    <mergeCell ref="NQO42:NQO43"/>
    <mergeCell ref="NQP42:NQP43"/>
    <mergeCell ref="NQG42:NQG43"/>
    <mergeCell ref="NQH42:NQH43"/>
    <mergeCell ref="NQI42:NQI43"/>
    <mergeCell ref="NQJ42:NQJ43"/>
    <mergeCell ref="NQK42:NQK43"/>
    <mergeCell ref="NQB42:NQB43"/>
    <mergeCell ref="NQC42:NQC43"/>
    <mergeCell ref="NQD42:NQD43"/>
    <mergeCell ref="NQE42:NQE43"/>
    <mergeCell ref="NQF42:NQF43"/>
    <mergeCell ref="NPW42:NPW43"/>
    <mergeCell ref="NPX42:NPX43"/>
    <mergeCell ref="NPY42:NPY43"/>
    <mergeCell ref="NPZ42:NPZ43"/>
    <mergeCell ref="NQA42:NQA43"/>
    <mergeCell ref="NPR42:NPR43"/>
    <mergeCell ref="NPS42:NPS43"/>
    <mergeCell ref="NPT42:NPT43"/>
    <mergeCell ref="NPU42:NPU43"/>
    <mergeCell ref="NPV42:NPV43"/>
    <mergeCell ref="NPM42:NPM43"/>
    <mergeCell ref="NPN42:NPN43"/>
    <mergeCell ref="NPO42:NPO43"/>
    <mergeCell ref="NPP42:NPP43"/>
    <mergeCell ref="NPQ42:NPQ43"/>
    <mergeCell ref="NPH42:NPH43"/>
    <mergeCell ref="NPI42:NPI43"/>
    <mergeCell ref="NPJ42:NPJ43"/>
    <mergeCell ref="NPK42:NPK43"/>
    <mergeCell ref="NPL42:NPL43"/>
    <mergeCell ref="NPC42:NPC43"/>
    <mergeCell ref="NPD42:NPD43"/>
    <mergeCell ref="NPE42:NPE43"/>
    <mergeCell ref="NPF42:NPF43"/>
    <mergeCell ref="NPG42:NPG43"/>
    <mergeCell ref="NOX42:NOX43"/>
    <mergeCell ref="NOY42:NOY43"/>
    <mergeCell ref="NOZ42:NOZ43"/>
    <mergeCell ref="NPA42:NPA43"/>
    <mergeCell ref="NPB42:NPB43"/>
    <mergeCell ref="NOS42:NOS43"/>
    <mergeCell ref="NOT42:NOT43"/>
    <mergeCell ref="NOU42:NOU43"/>
    <mergeCell ref="NOV42:NOV43"/>
    <mergeCell ref="NOW42:NOW43"/>
    <mergeCell ref="NON42:NON43"/>
    <mergeCell ref="NOO42:NOO43"/>
    <mergeCell ref="NOP42:NOP43"/>
    <mergeCell ref="NOQ42:NOQ43"/>
    <mergeCell ref="NOR42:NOR43"/>
    <mergeCell ref="NOI42:NOI43"/>
    <mergeCell ref="NOJ42:NOJ43"/>
    <mergeCell ref="NOK42:NOK43"/>
    <mergeCell ref="NOL42:NOL43"/>
    <mergeCell ref="NOM42:NOM43"/>
    <mergeCell ref="NOD42:NOD43"/>
    <mergeCell ref="NOE42:NOE43"/>
    <mergeCell ref="NOF42:NOF43"/>
    <mergeCell ref="NOG42:NOG43"/>
    <mergeCell ref="NOH42:NOH43"/>
    <mergeCell ref="NNY42:NNY43"/>
    <mergeCell ref="NNZ42:NNZ43"/>
    <mergeCell ref="NOA42:NOA43"/>
    <mergeCell ref="NOB42:NOB43"/>
    <mergeCell ref="NOC42:NOC43"/>
    <mergeCell ref="NNT42:NNT43"/>
    <mergeCell ref="NNU42:NNU43"/>
    <mergeCell ref="NNV42:NNV43"/>
    <mergeCell ref="NNW42:NNW43"/>
    <mergeCell ref="NNX42:NNX43"/>
    <mergeCell ref="NNO42:NNO43"/>
    <mergeCell ref="NNP42:NNP43"/>
    <mergeCell ref="NNQ42:NNQ43"/>
    <mergeCell ref="NNR42:NNR43"/>
    <mergeCell ref="NNS42:NNS43"/>
    <mergeCell ref="NNJ42:NNJ43"/>
    <mergeCell ref="NNK42:NNK43"/>
    <mergeCell ref="NNL42:NNL43"/>
    <mergeCell ref="NNM42:NNM43"/>
    <mergeCell ref="NNN42:NNN43"/>
    <mergeCell ref="NNE42:NNE43"/>
    <mergeCell ref="NNF42:NNF43"/>
    <mergeCell ref="NNG42:NNG43"/>
    <mergeCell ref="NNH42:NNH43"/>
    <mergeCell ref="NNI42:NNI43"/>
    <mergeCell ref="NMZ42:NMZ43"/>
    <mergeCell ref="NNA42:NNA43"/>
    <mergeCell ref="NNB42:NNB43"/>
    <mergeCell ref="NNC42:NNC43"/>
    <mergeCell ref="NND42:NND43"/>
    <mergeCell ref="NMU42:NMU43"/>
    <mergeCell ref="NMV42:NMV43"/>
    <mergeCell ref="NMW42:NMW43"/>
    <mergeCell ref="NMX42:NMX43"/>
    <mergeCell ref="NMY42:NMY43"/>
    <mergeCell ref="NMP42:NMP43"/>
    <mergeCell ref="NMQ42:NMQ43"/>
    <mergeCell ref="NMR42:NMR43"/>
    <mergeCell ref="NMS42:NMS43"/>
    <mergeCell ref="NMT42:NMT43"/>
    <mergeCell ref="NMK42:NMK43"/>
    <mergeCell ref="NML42:NML43"/>
    <mergeCell ref="NMM42:NMM43"/>
    <mergeCell ref="NMN42:NMN43"/>
    <mergeCell ref="NMO42:NMO43"/>
    <mergeCell ref="NMF42:NMF43"/>
    <mergeCell ref="NMG42:NMG43"/>
    <mergeCell ref="NMH42:NMH43"/>
    <mergeCell ref="NMI42:NMI43"/>
    <mergeCell ref="NMJ42:NMJ43"/>
    <mergeCell ref="NMA42:NMA43"/>
    <mergeCell ref="NMB42:NMB43"/>
    <mergeCell ref="NMC42:NMC43"/>
    <mergeCell ref="NMD42:NMD43"/>
    <mergeCell ref="NME42:NME43"/>
    <mergeCell ref="NLV42:NLV43"/>
    <mergeCell ref="NLW42:NLW43"/>
    <mergeCell ref="NLX42:NLX43"/>
    <mergeCell ref="NLY42:NLY43"/>
    <mergeCell ref="NLZ42:NLZ43"/>
    <mergeCell ref="NLQ42:NLQ43"/>
    <mergeCell ref="NLR42:NLR43"/>
    <mergeCell ref="NLS42:NLS43"/>
    <mergeCell ref="NLT42:NLT43"/>
    <mergeCell ref="NLU42:NLU43"/>
    <mergeCell ref="NLL42:NLL43"/>
    <mergeCell ref="NLM42:NLM43"/>
    <mergeCell ref="NLN42:NLN43"/>
    <mergeCell ref="NLO42:NLO43"/>
    <mergeCell ref="NLP42:NLP43"/>
    <mergeCell ref="NLG42:NLG43"/>
    <mergeCell ref="NLH42:NLH43"/>
    <mergeCell ref="NLI42:NLI43"/>
    <mergeCell ref="NLJ42:NLJ43"/>
    <mergeCell ref="NLK42:NLK43"/>
    <mergeCell ref="NLB42:NLB43"/>
    <mergeCell ref="NLC42:NLC43"/>
    <mergeCell ref="NLD42:NLD43"/>
    <mergeCell ref="NLE42:NLE43"/>
    <mergeCell ref="NLF42:NLF43"/>
    <mergeCell ref="NKW42:NKW43"/>
    <mergeCell ref="NKX42:NKX43"/>
    <mergeCell ref="NKY42:NKY43"/>
    <mergeCell ref="NKZ42:NKZ43"/>
    <mergeCell ref="NLA42:NLA43"/>
    <mergeCell ref="NKR42:NKR43"/>
    <mergeCell ref="NKS42:NKS43"/>
    <mergeCell ref="NKT42:NKT43"/>
    <mergeCell ref="NKU42:NKU43"/>
    <mergeCell ref="NKV42:NKV43"/>
    <mergeCell ref="NKM42:NKM43"/>
    <mergeCell ref="NKN42:NKN43"/>
    <mergeCell ref="NKO42:NKO43"/>
    <mergeCell ref="NKP42:NKP43"/>
    <mergeCell ref="NKQ42:NKQ43"/>
    <mergeCell ref="NKH42:NKH43"/>
    <mergeCell ref="NKI42:NKI43"/>
    <mergeCell ref="NKJ42:NKJ43"/>
    <mergeCell ref="NKK42:NKK43"/>
    <mergeCell ref="NKL42:NKL43"/>
    <mergeCell ref="NKC42:NKC43"/>
    <mergeCell ref="NKD42:NKD43"/>
    <mergeCell ref="NKE42:NKE43"/>
    <mergeCell ref="NKF42:NKF43"/>
    <mergeCell ref="NKG42:NKG43"/>
    <mergeCell ref="NJX42:NJX43"/>
    <mergeCell ref="NJY42:NJY43"/>
    <mergeCell ref="NJZ42:NJZ43"/>
    <mergeCell ref="NKA42:NKA43"/>
    <mergeCell ref="NKB42:NKB43"/>
    <mergeCell ref="NJS42:NJS43"/>
    <mergeCell ref="NJT42:NJT43"/>
    <mergeCell ref="NJU42:NJU43"/>
    <mergeCell ref="NJV42:NJV43"/>
    <mergeCell ref="NJW42:NJW43"/>
    <mergeCell ref="NJN42:NJN43"/>
    <mergeCell ref="NJO42:NJO43"/>
    <mergeCell ref="NJP42:NJP43"/>
    <mergeCell ref="NJQ42:NJQ43"/>
    <mergeCell ref="NJR42:NJR43"/>
    <mergeCell ref="NJI42:NJI43"/>
    <mergeCell ref="NJJ42:NJJ43"/>
    <mergeCell ref="NJK42:NJK43"/>
    <mergeCell ref="NJL42:NJL43"/>
    <mergeCell ref="NJM42:NJM43"/>
    <mergeCell ref="NJD42:NJD43"/>
    <mergeCell ref="NJE42:NJE43"/>
    <mergeCell ref="NJF42:NJF43"/>
    <mergeCell ref="NJG42:NJG43"/>
    <mergeCell ref="NJH42:NJH43"/>
    <mergeCell ref="NIY42:NIY43"/>
    <mergeCell ref="NIZ42:NIZ43"/>
    <mergeCell ref="NJA42:NJA43"/>
    <mergeCell ref="NJB42:NJB43"/>
    <mergeCell ref="NJC42:NJC43"/>
    <mergeCell ref="NIT42:NIT43"/>
    <mergeCell ref="NIU42:NIU43"/>
    <mergeCell ref="NIV42:NIV43"/>
    <mergeCell ref="NIW42:NIW43"/>
    <mergeCell ref="NIX42:NIX43"/>
    <mergeCell ref="NIO42:NIO43"/>
    <mergeCell ref="NIP42:NIP43"/>
    <mergeCell ref="NIQ42:NIQ43"/>
    <mergeCell ref="NIR42:NIR43"/>
    <mergeCell ref="NIS42:NIS43"/>
    <mergeCell ref="NIJ42:NIJ43"/>
    <mergeCell ref="NIK42:NIK43"/>
    <mergeCell ref="NIL42:NIL43"/>
    <mergeCell ref="NIM42:NIM43"/>
    <mergeCell ref="NIN42:NIN43"/>
    <mergeCell ref="NIE42:NIE43"/>
    <mergeCell ref="NIF42:NIF43"/>
    <mergeCell ref="NIG42:NIG43"/>
    <mergeCell ref="NIH42:NIH43"/>
    <mergeCell ref="NII42:NII43"/>
    <mergeCell ref="NHZ42:NHZ43"/>
    <mergeCell ref="NIA42:NIA43"/>
    <mergeCell ref="NIB42:NIB43"/>
    <mergeCell ref="NIC42:NIC43"/>
    <mergeCell ref="NID42:NID43"/>
    <mergeCell ref="NHU42:NHU43"/>
    <mergeCell ref="NHV42:NHV43"/>
    <mergeCell ref="NHW42:NHW43"/>
    <mergeCell ref="NHX42:NHX43"/>
    <mergeCell ref="NHY42:NHY43"/>
    <mergeCell ref="NHP42:NHP43"/>
    <mergeCell ref="NHQ42:NHQ43"/>
    <mergeCell ref="NHR42:NHR43"/>
    <mergeCell ref="NHS42:NHS43"/>
    <mergeCell ref="NHT42:NHT43"/>
    <mergeCell ref="NHK42:NHK43"/>
    <mergeCell ref="NHL42:NHL43"/>
    <mergeCell ref="NHM42:NHM43"/>
    <mergeCell ref="NHN42:NHN43"/>
    <mergeCell ref="NHO42:NHO43"/>
    <mergeCell ref="NHF42:NHF43"/>
    <mergeCell ref="NHG42:NHG43"/>
    <mergeCell ref="NHH42:NHH43"/>
    <mergeCell ref="NHI42:NHI43"/>
    <mergeCell ref="NHJ42:NHJ43"/>
    <mergeCell ref="NHA42:NHA43"/>
    <mergeCell ref="NHB42:NHB43"/>
    <mergeCell ref="NHC42:NHC43"/>
    <mergeCell ref="NHD42:NHD43"/>
    <mergeCell ref="NHE42:NHE43"/>
    <mergeCell ref="NGV42:NGV43"/>
    <mergeCell ref="NGW42:NGW43"/>
    <mergeCell ref="NGX42:NGX43"/>
    <mergeCell ref="NGY42:NGY43"/>
    <mergeCell ref="NGZ42:NGZ43"/>
    <mergeCell ref="NGQ42:NGQ43"/>
    <mergeCell ref="NGR42:NGR43"/>
    <mergeCell ref="NGS42:NGS43"/>
    <mergeCell ref="NGT42:NGT43"/>
    <mergeCell ref="NGU42:NGU43"/>
    <mergeCell ref="NGL42:NGL43"/>
    <mergeCell ref="NGM42:NGM43"/>
    <mergeCell ref="NGN42:NGN43"/>
    <mergeCell ref="NGO42:NGO43"/>
    <mergeCell ref="NGP42:NGP43"/>
    <mergeCell ref="NGG42:NGG43"/>
    <mergeCell ref="NGH42:NGH43"/>
    <mergeCell ref="NGI42:NGI43"/>
    <mergeCell ref="NGJ42:NGJ43"/>
    <mergeCell ref="NGK42:NGK43"/>
    <mergeCell ref="NGB42:NGB43"/>
    <mergeCell ref="NGC42:NGC43"/>
    <mergeCell ref="NGD42:NGD43"/>
    <mergeCell ref="NGE42:NGE43"/>
    <mergeCell ref="NGF42:NGF43"/>
    <mergeCell ref="NFW42:NFW43"/>
    <mergeCell ref="NFX42:NFX43"/>
    <mergeCell ref="NFY42:NFY43"/>
    <mergeCell ref="NFZ42:NFZ43"/>
    <mergeCell ref="NGA42:NGA43"/>
    <mergeCell ref="NFR42:NFR43"/>
    <mergeCell ref="NFS42:NFS43"/>
    <mergeCell ref="NFT42:NFT43"/>
    <mergeCell ref="NFU42:NFU43"/>
    <mergeCell ref="NFV42:NFV43"/>
    <mergeCell ref="NFM42:NFM43"/>
    <mergeCell ref="NFN42:NFN43"/>
    <mergeCell ref="NFO42:NFO43"/>
    <mergeCell ref="NFP42:NFP43"/>
    <mergeCell ref="NFQ42:NFQ43"/>
    <mergeCell ref="NFH42:NFH43"/>
    <mergeCell ref="NFI42:NFI43"/>
    <mergeCell ref="NFJ42:NFJ43"/>
    <mergeCell ref="NFK42:NFK43"/>
    <mergeCell ref="NFL42:NFL43"/>
    <mergeCell ref="NFC42:NFC43"/>
    <mergeCell ref="NFD42:NFD43"/>
    <mergeCell ref="NFE42:NFE43"/>
    <mergeCell ref="NFF42:NFF43"/>
    <mergeCell ref="NFG42:NFG43"/>
    <mergeCell ref="NEX42:NEX43"/>
    <mergeCell ref="NEY42:NEY43"/>
    <mergeCell ref="NEZ42:NEZ43"/>
    <mergeCell ref="NFA42:NFA43"/>
    <mergeCell ref="NFB42:NFB43"/>
    <mergeCell ref="NES42:NES43"/>
    <mergeCell ref="NET42:NET43"/>
    <mergeCell ref="NEU42:NEU43"/>
    <mergeCell ref="NEV42:NEV43"/>
    <mergeCell ref="NEW42:NEW43"/>
    <mergeCell ref="NEN42:NEN43"/>
    <mergeCell ref="NEO42:NEO43"/>
    <mergeCell ref="NEP42:NEP43"/>
    <mergeCell ref="NEQ42:NEQ43"/>
    <mergeCell ref="NER42:NER43"/>
    <mergeCell ref="NEI42:NEI43"/>
    <mergeCell ref="NEJ42:NEJ43"/>
    <mergeCell ref="NEK42:NEK43"/>
    <mergeCell ref="NEL42:NEL43"/>
    <mergeCell ref="NEM42:NEM43"/>
    <mergeCell ref="NED42:NED43"/>
    <mergeCell ref="NEE42:NEE43"/>
    <mergeCell ref="NEF42:NEF43"/>
    <mergeCell ref="NEG42:NEG43"/>
    <mergeCell ref="NEH42:NEH43"/>
    <mergeCell ref="NDY42:NDY43"/>
    <mergeCell ref="NDZ42:NDZ43"/>
    <mergeCell ref="NEA42:NEA43"/>
    <mergeCell ref="NEB42:NEB43"/>
    <mergeCell ref="NEC42:NEC43"/>
    <mergeCell ref="NDT42:NDT43"/>
    <mergeCell ref="NDU42:NDU43"/>
    <mergeCell ref="NDV42:NDV43"/>
    <mergeCell ref="NDW42:NDW43"/>
    <mergeCell ref="NDX42:NDX43"/>
    <mergeCell ref="NDO42:NDO43"/>
    <mergeCell ref="NDP42:NDP43"/>
    <mergeCell ref="NDQ42:NDQ43"/>
    <mergeCell ref="NDR42:NDR43"/>
    <mergeCell ref="NDS42:NDS43"/>
    <mergeCell ref="NDJ42:NDJ43"/>
    <mergeCell ref="NDK42:NDK43"/>
    <mergeCell ref="NDL42:NDL43"/>
    <mergeCell ref="NDM42:NDM43"/>
    <mergeCell ref="NDN42:NDN43"/>
    <mergeCell ref="NDE42:NDE43"/>
    <mergeCell ref="NDF42:NDF43"/>
    <mergeCell ref="NDG42:NDG43"/>
    <mergeCell ref="NDH42:NDH43"/>
    <mergeCell ref="NDI42:NDI43"/>
    <mergeCell ref="NCZ42:NCZ43"/>
    <mergeCell ref="NDA42:NDA43"/>
    <mergeCell ref="NDB42:NDB43"/>
    <mergeCell ref="NDC42:NDC43"/>
    <mergeCell ref="NDD42:NDD43"/>
    <mergeCell ref="NCU42:NCU43"/>
    <mergeCell ref="NCV42:NCV43"/>
    <mergeCell ref="NCW42:NCW43"/>
    <mergeCell ref="NCX42:NCX43"/>
    <mergeCell ref="NCY42:NCY43"/>
    <mergeCell ref="NCP42:NCP43"/>
    <mergeCell ref="NCQ42:NCQ43"/>
    <mergeCell ref="NCR42:NCR43"/>
    <mergeCell ref="NCS42:NCS43"/>
    <mergeCell ref="NCT42:NCT43"/>
    <mergeCell ref="NCK42:NCK43"/>
    <mergeCell ref="NCL42:NCL43"/>
    <mergeCell ref="NCM42:NCM43"/>
    <mergeCell ref="NCN42:NCN43"/>
    <mergeCell ref="NCO42:NCO43"/>
    <mergeCell ref="NCF42:NCF43"/>
    <mergeCell ref="NCG42:NCG43"/>
    <mergeCell ref="NCH42:NCH43"/>
    <mergeCell ref="NCI42:NCI43"/>
    <mergeCell ref="NCJ42:NCJ43"/>
    <mergeCell ref="NCA42:NCA43"/>
    <mergeCell ref="NCB42:NCB43"/>
    <mergeCell ref="NCC42:NCC43"/>
    <mergeCell ref="NCD42:NCD43"/>
    <mergeCell ref="NCE42:NCE43"/>
    <mergeCell ref="NBV42:NBV43"/>
    <mergeCell ref="NBW42:NBW43"/>
    <mergeCell ref="NBX42:NBX43"/>
    <mergeCell ref="NBY42:NBY43"/>
    <mergeCell ref="NBZ42:NBZ43"/>
    <mergeCell ref="NBQ42:NBQ43"/>
    <mergeCell ref="NBR42:NBR43"/>
    <mergeCell ref="NBS42:NBS43"/>
    <mergeCell ref="NBT42:NBT43"/>
    <mergeCell ref="NBU42:NBU43"/>
    <mergeCell ref="NBL42:NBL43"/>
    <mergeCell ref="NBM42:NBM43"/>
    <mergeCell ref="NBN42:NBN43"/>
    <mergeCell ref="NBO42:NBO43"/>
    <mergeCell ref="NBP42:NBP43"/>
    <mergeCell ref="NBG42:NBG43"/>
    <mergeCell ref="NBH42:NBH43"/>
    <mergeCell ref="NBI42:NBI43"/>
    <mergeCell ref="NBJ42:NBJ43"/>
    <mergeCell ref="NBK42:NBK43"/>
    <mergeCell ref="NBB42:NBB43"/>
    <mergeCell ref="NBC42:NBC43"/>
    <mergeCell ref="NBD42:NBD43"/>
    <mergeCell ref="NBE42:NBE43"/>
    <mergeCell ref="NBF42:NBF43"/>
    <mergeCell ref="NAW42:NAW43"/>
    <mergeCell ref="NAX42:NAX43"/>
    <mergeCell ref="NAY42:NAY43"/>
    <mergeCell ref="NAZ42:NAZ43"/>
    <mergeCell ref="NBA42:NBA43"/>
    <mergeCell ref="NAR42:NAR43"/>
    <mergeCell ref="NAS42:NAS43"/>
    <mergeCell ref="NAT42:NAT43"/>
    <mergeCell ref="NAU42:NAU43"/>
    <mergeCell ref="NAV42:NAV43"/>
    <mergeCell ref="NAM42:NAM43"/>
    <mergeCell ref="NAN42:NAN43"/>
    <mergeCell ref="NAO42:NAO43"/>
    <mergeCell ref="NAP42:NAP43"/>
    <mergeCell ref="NAQ42:NAQ43"/>
    <mergeCell ref="NAH42:NAH43"/>
    <mergeCell ref="NAI42:NAI43"/>
    <mergeCell ref="NAJ42:NAJ43"/>
    <mergeCell ref="NAK42:NAK43"/>
    <mergeCell ref="NAL42:NAL43"/>
    <mergeCell ref="NAC42:NAC43"/>
    <mergeCell ref="NAD42:NAD43"/>
    <mergeCell ref="NAE42:NAE43"/>
    <mergeCell ref="NAF42:NAF43"/>
    <mergeCell ref="NAG42:NAG43"/>
    <mergeCell ref="MZX42:MZX43"/>
    <mergeCell ref="MZY42:MZY43"/>
    <mergeCell ref="MZZ42:MZZ43"/>
    <mergeCell ref="NAA42:NAA43"/>
    <mergeCell ref="NAB42:NAB43"/>
    <mergeCell ref="MZS42:MZS43"/>
    <mergeCell ref="MZT42:MZT43"/>
    <mergeCell ref="MZU42:MZU43"/>
    <mergeCell ref="MZV42:MZV43"/>
    <mergeCell ref="MZW42:MZW43"/>
    <mergeCell ref="MZN42:MZN43"/>
    <mergeCell ref="MZO42:MZO43"/>
    <mergeCell ref="MZP42:MZP43"/>
    <mergeCell ref="MZQ42:MZQ43"/>
    <mergeCell ref="MZR42:MZR43"/>
    <mergeCell ref="MZI42:MZI43"/>
    <mergeCell ref="MZJ42:MZJ43"/>
    <mergeCell ref="MZK42:MZK43"/>
    <mergeCell ref="MZL42:MZL43"/>
    <mergeCell ref="MZM42:MZM43"/>
    <mergeCell ref="MZD42:MZD43"/>
    <mergeCell ref="MZE42:MZE43"/>
    <mergeCell ref="MZF42:MZF43"/>
    <mergeCell ref="MZG42:MZG43"/>
    <mergeCell ref="MZH42:MZH43"/>
    <mergeCell ref="MYY42:MYY43"/>
    <mergeCell ref="MYZ42:MYZ43"/>
    <mergeCell ref="MZA42:MZA43"/>
    <mergeCell ref="MZB42:MZB43"/>
    <mergeCell ref="MZC42:MZC43"/>
    <mergeCell ref="MYT42:MYT43"/>
    <mergeCell ref="MYU42:MYU43"/>
    <mergeCell ref="MYV42:MYV43"/>
    <mergeCell ref="MYW42:MYW43"/>
    <mergeCell ref="MYX42:MYX43"/>
    <mergeCell ref="MYO42:MYO43"/>
    <mergeCell ref="MYP42:MYP43"/>
    <mergeCell ref="MYQ42:MYQ43"/>
    <mergeCell ref="MYR42:MYR43"/>
    <mergeCell ref="MYS42:MYS43"/>
    <mergeCell ref="MYJ42:MYJ43"/>
    <mergeCell ref="MYK42:MYK43"/>
    <mergeCell ref="MYL42:MYL43"/>
    <mergeCell ref="MYM42:MYM43"/>
    <mergeCell ref="MYN42:MYN43"/>
    <mergeCell ref="MYE42:MYE43"/>
    <mergeCell ref="MYF42:MYF43"/>
    <mergeCell ref="MYG42:MYG43"/>
    <mergeCell ref="MYH42:MYH43"/>
    <mergeCell ref="MYI42:MYI43"/>
    <mergeCell ref="MXZ42:MXZ43"/>
    <mergeCell ref="MYA42:MYA43"/>
    <mergeCell ref="MYB42:MYB43"/>
    <mergeCell ref="MYC42:MYC43"/>
    <mergeCell ref="MYD42:MYD43"/>
    <mergeCell ref="MXU42:MXU43"/>
    <mergeCell ref="MXV42:MXV43"/>
    <mergeCell ref="MXW42:MXW43"/>
    <mergeCell ref="MXX42:MXX43"/>
    <mergeCell ref="MXY42:MXY43"/>
    <mergeCell ref="MXP42:MXP43"/>
    <mergeCell ref="MXQ42:MXQ43"/>
    <mergeCell ref="MXR42:MXR43"/>
    <mergeCell ref="MXS42:MXS43"/>
    <mergeCell ref="MXT42:MXT43"/>
    <mergeCell ref="MXK42:MXK43"/>
    <mergeCell ref="MXL42:MXL43"/>
    <mergeCell ref="MXM42:MXM43"/>
    <mergeCell ref="MXN42:MXN43"/>
    <mergeCell ref="MXO42:MXO43"/>
    <mergeCell ref="MXF42:MXF43"/>
    <mergeCell ref="MXG42:MXG43"/>
    <mergeCell ref="MXH42:MXH43"/>
    <mergeCell ref="MXI42:MXI43"/>
    <mergeCell ref="MXJ42:MXJ43"/>
    <mergeCell ref="MXA42:MXA43"/>
    <mergeCell ref="MXB42:MXB43"/>
    <mergeCell ref="MXC42:MXC43"/>
    <mergeCell ref="MXD42:MXD43"/>
    <mergeCell ref="MXE42:MXE43"/>
    <mergeCell ref="MWV42:MWV43"/>
    <mergeCell ref="MWW42:MWW43"/>
    <mergeCell ref="MWX42:MWX43"/>
    <mergeCell ref="MWY42:MWY43"/>
    <mergeCell ref="MWZ42:MWZ43"/>
    <mergeCell ref="MWQ42:MWQ43"/>
    <mergeCell ref="MWR42:MWR43"/>
    <mergeCell ref="MWS42:MWS43"/>
    <mergeCell ref="MWT42:MWT43"/>
    <mergeCell ref="MWU42:MWU43"/>
    <mergeCell ref="MWL42:MWL43"/>
    <mergeCell ref="MWM42:MWM43"/>
    <mergeCell ref="MWN42:MWN43"/>
    <mergeCell ref="MWO42:MWO43"/>
    <mergeCell ref="MWP42:MWP43"/>
    <mergeCell ref="MWG42:MWG43"/>
    <mergeCell ref="MWH42:MWH43"/>
    <mergeCell ref="MWI42:MWI43"/>
    <mergeCell ref="MWJ42:MWJ43"/>
    <mergeCell ref="MWK42:MWK43"/>
    <mergeCell ref="MWB42:MWB43"/>
    <mergeCell ref="MWC42:MWC43"/>
    <mergeCell ref="MWD42:MWD43"/>
    <mergeCell ref="MWE42:MWE43"/>
    <mergeCell ref="MWF42:MWF43"/>
    <mergeCell ref="MVW42:MVW43"/>
    <mergeCell ref="MVX42:MVX43"/>
    <mergeCell ref="MVY42:MVY43"/>
    <mergeCell ref="MVZ42:MVZ43"/>
    <mergeCell ref="MWA42:MWA43"/>
    <mergeCell ref="MVR42:MVR43"/>
    <mergeCell ref="MVS42:MVS43"/>
    <mergeCell ref="MVT42:MVT43"/>
    <mergeCell ref="MVU42:MVU43"/>
    <mergeCell ref="MVV42:MVV43"/>
    <mergeCell ref="MVM42:MVM43"/>
    <mergeCell ref="MVN42:MVN43"/>
    <mergeCell ref="MVO42:MVO43"/>
    <mergeCell ref="MVP42:MVP43"/>
    <mergeCell ref="MVQ42:MVQ43"/>
    <mergeCell ref="MVH42:MVH43"/>
    <mergeCell ref="MVI42:MVI43"/>
    <mergeCell ref="MVJ42:MVJ43"/>
    <mergeCell ref="MVK42:MVK43"/>
    <mergeCell ref="MVL42:MVL43"/>
    <mergeCell ref="MVC42:MVC43"/>
    <mergeCell ref="MVD42:MVD43"/>
    <mergeCell ref="MVE42:MVE43"/>
    <mergeCell ref="MVF42:MVF43"/>
    <mergeCell ref="MVG42:MVG43"/>
    <mergeCell ref="MUX42:MUX43"/>
    <mergeCell ref="MUY42:MUY43"/>
    <mergeCell ref="MUZ42:MUZ43"/>
    <mergeCell ref="MVA42:MVA43"/>
    <mergeCell ref="MVB42:MVB43"/>
    <mergeCell ref="MUS42:MUS43"/>
    <mergeCell ref="MUT42:MUT43"/>
    <mergeCell ref="MUU42:MUU43"/>
    <mergeCell ref="MUV42:MUV43"/>
    <mergeCell ref="MUW42:MUW43"/>
    <mergeCell ref="MUN42:MUN43"/>
    <mergeCell ref="MUO42:MUO43"/>
    <mergeCell ref="MUP42:MUP43"/>
    <mergeCell ref="MUQ42:MUQ43"/>
    <mergeCell ref="MUR42:MUR43"/>
    <mergeCell ref="MUI42:MUI43"/>
    <mergeCell ref="MUJ42:MUJ43"/>
    <mergeCell ref="MUK42:MUK43"/>
    <mergeCell ref="MUL42:MUL43"/>
    <mergeCell ref="MUM42:MUM43"/>
    <mergeCell ref="MUD42:MUD43"/>
    <mergeCell ref="MUE42:MUE43"/>
    <mergeCell ref="MUF42:MUF43"/>
    <mergeCell ref="MUG42:MUG43"/>
    <mergeCell ref="MUH42:MUH43"/>
    <mergeCell ref="MTY42:MTY43"/>
    <mergeCell ref="MTZ42:MTZ43"/>
    <mergeCell ref="MUA42:MUA43"/>
    <mergeCell ref="MUB42:MUB43"/>
    <mergeCell ref="MUC42:MUC43"/>
    <mergeCell ref="MTT42:MTT43"/>
    <mergeCell ref="MTU42:MTU43"/>
    <mergeCell ref="MTV42:MTV43"/>
    <mergeCell ref="MTW42:MTW43"/>
    <mergeCell ref="MTX42:MTX43"/>
    <mergeCell ref="MTO42:MTO43"/>
    <mergeCell ref="MTP42:MTP43"/>
    <mergeCell ref="MTQ42:MTQ43"/>
    <mergeCell ref="MTR42:MTR43"/>
    <mergeCell ref="MTS42:MTS43"/>
    <mergeCell ref="MTJ42:MTJ43"/>
    <mergeCell ref="MTK42:MTK43"/>
    <mergeCell ref="MTL42:MTL43"/>
    <mergeCell ref="MTM42:MTM43"/>
    <mergeCell ref="MTN42:MTN43"/>
    <mergeCell ref="MTE42:MTE43"/>
    <mergeCell ref="MTF42:MTF43"/>
    <mergeCell ref="MTG42:MTG43"/>
    <mergeCell ref="MTH42:MTH43"/>
    <mergeCell ref="MTI42:MTI43"/>
    <mergeCell ref="MSZ42:MSZ43"/>
    <mergeCell ref="MTA42:MTA43"/>
    <mergeCell ref="MTB42:MTB43"/>
    <mergeCell ref="MTC42:MTC43"/>
    <mergeCell ref="MTD42:MTD43"/>
    <mergeCell ref="MSU42:MSU43"/>
    <mergeCell ref="MSV42:MSV43"/>
    <mergeCell ref="MSW42:MSW43"/>
    <mergeCell ref="MSX42:MSX43"/>
    <mergeCell ref="MSY42:MSY43"/>
    <mergeCell ref="MSP42:MSP43"/>
    <mergeCell ref="MSQ42:MSQ43"/>
    <mergeCell ref="MSR42:MSR43"/>
    <mergeCell ref="MSS42:MSS43"/>
    <mergeCell ref="MST42:MST43"/>
    <mergeCell ref="MSK42:MSK43"/>
    <mergeCell ref="MSL42:MSL43"/>
    <mergeCell ref="MSM42:MSM43"/>
    <mergeCell ref="MSN42:MSN43"/>
    <mergeCell ref="MSO42:MSO43"/>
    <mergeCell ref="MSF42:MSF43"/>
    <mergeCell ref="MSG42:MSG43"/>
    <mergeCell ref="MSH42:MSH43"/>
    <mergeCell ref="MSI42:MSI43"/>
    <mergeCell ref="MSJ42:MSJ43"/>
    <mergeCell ref="MSA42:MSA43"/>
    <mergeCell ref="MSB42:MSB43"/>
    <mergeCell ref="MSC42:MSC43"/>
    <mergeCell ref="MSD42:MSD43"/>
    <mergeCell ref="MSE42:MSE43"/>
    <mergeCell ref="MRV42:MRV43"/>
    <mergeCell ref="MRW42:MRW43"/>
    <mergeCell ref="MRX42:MRX43"/>
    <mergeCell ref="MRY42:MRY43"/>
    <mergeCell ref="MRZ42:MRZ43"/>
    <mergeCell ref="MRQ42:MRQ43"/>
    <mergeCell ref="MRR42:MRR43"/>
    <mergeCell ref="MRS42:MRS43"/>
    <mergeCell ref="MRT42:MRT43"/>
    <mergeCell ref="MRU42:MRU43"/>
    <mergeCell ref="MRL42:MRL43"/>
    <mergeCell ref="MRM42:MRM43"/>
    <mergeCell ref="MRN42:MRN43"/>
    <mergeCell ref="MRO42:MRO43"/>
    <mergeCell ref="MRP42:MRP43"/>
    <mergeCell ref="MRG42:MRG43"/>
    <mergeCell ref="MRH42:MRH43"/>
    <mergeCell ref="MRI42:MRI43"/>
    <mergeCell ref="MRJ42:MRJ43"/>
    <mergeCell ref="MRK42:MRK43"/>
    <mergeCell ref="MRB42:MRB43"/>
    <mergeCell ref="MRC42:MRC43"/>
    <mergeCell ref="MRD42:MRD43"/>
    <mergeCell ref="MRE42:MRE43"/>
    <mergeCell ref="MRF42:MRF43"/>
    <mergeCell ref="MQW42:MQW43"/>
    <mergeCell ref="MQX42:MQX43"/>
    <mergeCell ref="MQY42:MQY43"/>
    <mergeCell ref="MQZ42:MQZ43"/>
    <mergeCell ref="MRA42:MRA43"/>
    <mergeCell ref="MQR42:MQR43"/>
    <mergeCell ref="MQS42:MQS43"/>
    <mergeCell ref="MQT42:MQT43"/>
    <mergeCell ref="MQU42:MQU43"/>
    <mergeCell ref="MQV42:MQV43"/>
    <mergeCell ref="MQM42:MQM43"/>
    <mergeCell ref="MQN42:MQN43"/>
    <mergeCell ref="MQO42:MQO43"/>
    <mergeCell ref="MQP42:MQP43"/>
    <mergeCell ref="MQQ42:MQQ43"/>
    <mergeCell ref="MQH42:MQH43"/>
    <mergeCell ref="MQI42:MQI43"/>
    <mergeCell ref="MQJ42:MQJ43"/>
    <mergeCell ref="MQK42:MQK43"/>
    <mergeCell ref="MQL42:MQL43"/>
    <mergeCell ref="MQC42:MQC43"/>
    <mergeCell ref="MQD42:MQD43"/>
    <mergeCell ref="MQE42:MQE43"/>
    <mergeCell ref="MQF42:MQF43"/>
    <mergeCell ref="MQG42:MQG43"/>
    <mergeCell ref="MPX42:MPX43"/>
    <mergeCell ref="MPY42:MPY43"/>
    <mergeCell ref="MPZ42:MPZ43"/>
    <mergeCell ref="MQA42:MQA43"/>
    <mergeCell ref="MQB42:MQB43"/>
    <mergeCell ref="MPS42:MPS43"/>
    <mergeCell ref="MPT42:MPT43"/>
    <mergeCell ref="MPU42:MPU43"/>
    <mergeCell ref="MPV42:MPV43"/>
    <mergeCell ref="MPW42:MPW43"/>
    <mergeCell ref="MPN42:MPN43"/>
    <mergeCell ref="MPO42:MPO43"/>
    <mergeCell ref="MPP42:MPP43"/>
    <mergeCell ref="MPQ42:MPQ43"/>
    <mergeCell ref="MPR42:MPR43"/>
    <mergeCell ref="MPI42:MPI43"/>
    <mergeCell ref="MPJ42:MPJ43"/>
    <mergeCell ref="MPK42:MPK43"/>
    <mergeCell ref="MPL42:MPL43"/>
    <mergeCell ref="MPM42:MPM43"/>
    <mergeCell ref="MPD42:MPD43"/>
    <mergeCell ref="MPE42:MPE43"/>
    <mergeCell ref="MPF42:MPF43"/>
    <mergeCell ref="MPG42:MPG43"/>
    <mergeCell ref="MPH42:MPH43"/>
    <mergeCell ref="MOY42:MOY43"/>
    <mergeCell ref="MOZ42:MOZ43"/>
    <mergeCell ref="MPA42:MPA43"/>
    <mergeCell ref="MPB42:MPB43"/>
    <mergeCell ref="MPC42:MPC43"/>
    <mergeCell ref="MOT42:MOT43"/>
    <mergeCell ref="MOU42:MOU43"/>
    <mergeCell ref="MOV42:MOV43"/>
    <mergeCell ref="MOW42:MOW43"/>
    <mergeCell ref="MOX42:MOX43"/>
    <mergeCell ref="MOO42:MOO43"/>
    <mergeCell ref="MOP42:MOP43"/>
    <mergeCell ref="MOQ42:MOQ43"/>
    <mergeCell ref="MOR42:MOR43"/>
    <mergeCell ref="MOS42:MOS43"/>
    <mergeCell ref="MOJ42:MOJ43"/>
    <mergeCell ref="MOK42:MOK43"/>
    <mergeCell ref="MOL42:MOL43"/>
    <mergeCell ref="MOM42:MOM43"/>
    <mergeCell ref="MON42:MON43"/>
    <mergeCell ref="MOE42:MOE43"/>
    <mergeCell ref="MOF42:MOF43"/>
    <mergeCell ref="MOG42:MOG43"/>
    <mergeCell ref="MOH42:MOH43"/>
    <mergeCell ref="MOI42:MOI43"/>
    <mergeCell ref="MNZ42:MNZ43"/>
    <mergeCell ref="MOA42:MOA43"/>
    <mergeCell ref="MOB42:MOB43"/>
    <mergeCell ref="MOC42:MOC43"/>
    <mergeCell ref="MOD42:MOD43"/>
    <mergeCell ref="MNU42:MNU43"/>
    <mergeCell ref="MNV42:MNV43"/>
    <mergeCell ref="MNW42:MNW43"/>
    <mergeCell ref="MNX42:MNX43"/>
    <mergeCell ref="MNY42:MNY43"/>
    <mergeCell ref="MNP42:MNP43"/>
    <mergeCell ref="MNQ42:MNQ43"/>
    <mergeCell ref="MNR42:MNR43"/>
    <mergeCell ref="MNS42:MNS43"/>
    <mergeCell ref="MNT42:MNT43"/>
    <mergeCell ref="MNK42:MNK43"/>
    <mergeCell ref="MNL42:MNL43"/>
    <mergeCell ref="MNM42:MNM43"/>
    <mergeCell ref="MNN42:MNN43"/>
    <mergeCell ref="MNO42:MNO43"/>
    <mergeCell ref="MNF42:MNF43"/>
    <mergeCell ref="MNG42:MNG43"/>
    <mergeCell ref="MNH42:MNH43"/>
    <mergeCell ref="MNI42:MNI43"/>
    <mergeCell ref="MNJ42:MNJ43"/>
    <mergeCell ref="MNA42:MNA43"/>
    <mergeCell ref="MNB42:MNB43"/>
    <mergeCell ref="MNC42:MNC43"/>
    <mergeCell ref="MND42:MND43"/>
    <mergeCell ref="MNE42:MNE43"/>
    <mergeCell ref="MMV42:MMV43"/>
    <mergeCell ref="MMW42:MMW43"/>
    <mergeCell ref="MMX42:MMX43"/>
    <mergeCell ref="MMY42:MMY43"/>
    <mergeCell ref="MMZ42:MMZ43"/>
    <mergeCell ref="MMQ42:MMQ43"/>
    <mergeCell ref="MMR42:MMR43"/>
    <mergeCell ref="MMS42:MMS43"/>
    <mergeCell ref="MMT42:MMT43"/>
    <mergeCell ref="MMU42:MMU43"/>
    <mergeCell ref="MML42:MML43"/>
    <mergeCell ref="MMM42:MMM43"/>
    <mergeCell ref="MMN42:MMN43"/>
    <mergeCell ref="MMO42:MMO43"/>
    <mergeCell ref="MMP42:MMP43"/>
    <mergeCell ref="MMG42:MMG43"/>
    <mergeCell ref="MMH42:MMH43"/>
    <mergeCell ref="MMI42:MMI43"/>
    <mergeCell ref="MMJ42:MMJ43"/>
    <mergeCell ref="MMK42:MMK43"/>
    <mergeCell ref="MMB42:MMB43"/>
    <mergeCell ref="MMC42:MMC43"/>
    <mergeCell ref="MMD42:MMD43"/>
    <mergeCell ref="MME42:MME43"/>
    <mergeCell ref="MMF42:MMF43"/>
    <mergeCell ref="MLW42:MLW43"/>
    <mergeCell ref="MLX42:MLX43"/>
    <mergeCell ref="MLY42:MLY43"/>
    <mergeCell ref="MLZ42:MLZ43"/>
    <mergeCell ref="MMA42:MMA43"/>
    <mergeCell ref="MLR42:MLR43"/>
    <mergeCell ref="MLS42:MLS43"/>
    <mergeCell ref="MLT42:MLT43"/>
    <mergeCell ref="MLU42:MLU43"/>
    <mergeCell ref="MLV42:MLV43"/>
    <mergeCell ref="MLM42:MLM43"/>
    <mergeCell ref="MLN42:MLN43"/>
    <mergeCell ref="MLO42:MLO43"/>
    <mergeCell ref="MLP42:MLP43"/>
    <mergeCell ref="MLQ42:MLQ43"/>
    <mergeCell ref="MLH42:MLH43"/>
    <mergeCell ref="MLI42:MLI43"/>
    <mergeCell ref="MLJ42:MLJ43"/>
    <mergeCell ref="MLK42:MLK43"/>
    <mergeCell ref="MLL42:MLL43"/>
    <mergeCell ref="MLC42:MLC43"/>
    <mergeCell ref="MLD42:MLD43"/>
    <mergeCell ref="MLE42:MLE43"/>
    <mergeCell ref="MLF42:MLF43"/>
    <mergeCell ref="MLG42:MLG43"/>
    <mergeCell ref="MKX42:MKX43"/>
    <mergeCell ref="MKY42:MKY43"/>
    <mergeCell ref="MKZ42:MKZ43"/>
    <mergeCell ref="MLA42:MLA43"/>
    <mergeCell ref="MLB42:MLB43"/>
    <mergeCell ref="MKS42:MKS43"/>
    <mergeCell ref="MKT42:MKT43"/>
    <mergeCell ref="MKU42:MKU43"/>
    <mergeCell ref="MKV42:MKV43"/>
    <mergeCell ref="MKW42:MKW43"/>
    <mergeCell ref="MKN42:MKN43"/>
    <mergeCell ref="MKO42:MKO43"/>
    <mergeCell ref="MKP42:MKP43"/>
    <mergeCell ref="MKQ42:MKQ43"/>
    <mergeCell ref="MKR42:MKR43"/>
    <mergeCell ref="MKI42:MKI43"/>
    <mergeCell ref="MKJ42:MKJ43"/>
    <mergeCell ref="MKK42:MKK43"/>
    <mergeCell ref="MKL42:MKL43"/>
    <mergeCell ref="MKM42:MKM43"/>
    <mergeCell ref="MKD42:MKD43"/>
    <mergeCell ref="MKE42:MKE43"/>
    <mergeCell ref="MKF42:MKF43"/>
    <mergeCell ref="MKG42:MKG43"/>
    <mergeCell ref="MKH42:MKH43"/>
    <mergeCell ref="MJY42:MJY43"/>
    <mergeCell ref="MJZ42:MJZ43"/>
    <mergeCell ref="MKA42:MKA43"/>
    <mergeCell ref="MKB42:MKB43"/>
    <mergeCell ref="MKC42:MKC43"/>
    <mergeCell ref="MJT42:MJT43"/>
    <mergeCell ref="MJU42:MJU43"/>
    <mergeCell ref="MJV42:MJV43"/>
    <mergeCell ref="MJW42:MJW43"/>
    <mergeCell ref="MJX42:MJX43"/>
    <mergeCell ref="MJO42:MJO43"/>
    <mergeCell ref="MJP42:MJP43"/>
    <mergeCell ref="MJQ42:MJQ43"/>
    <mergeCell ref="MJR42:MJR43"/>
    <mergeCell ref="MJS42:MJS43"/>
    <mergeCell ref="MJJ42:MJJ43"/>
    <mergeCell ref="MJK42:MJK43"/>
    <mergeCell ref="MJL42:MJL43"/>
    <mergeCell ref="MJM42:MJM43"/>
    <mergeCell ref="MJN42:MJN43"/>
    <mergeCell ref="MJE42:MJE43"/>
    <mergeCell ref="MJF42:MJF43"/>
    <mergeCell ref="MJG42:MJG43"/>
    <mergeCell ref="MJH42:MJH43"/>
    <mergeCell ref="MJI42:MJI43"/>
    <mergeCell ref="MIZ42:MIZ43"/>
    <mergeCell ref="MJA42:MJA43"/>
    <mergeCell ref="MJB42:MJB43"/>
    <mergeCell ref="MJC42:MJC43"/>
    <mergeCell ref="MJD42:MJD43"/>
    <mergeCell ref="MIU42:MIU43"/>
    <mergeCell ref="MIV42:MIV43"/>
    <mergeCell ref="MIW42:MIW43"/>
    <mergeCell ref="MIX42:MIX43"/>
    <mergeCell ref="MIY42:MIY43"/>
    <mergeCell ref="MIP42:MIP43"/>
    <mergeCell ref="MIQ42:MIQ43"/>
    <mergeCell ref="MIR42:MIR43"/>
    <mergeCell ref="MIS42:MIS43"/>
    <mergeCell ref="MIT42:MIT43"/>
    <mergeCell ref="MIK42:MIK43"/>
    <mergeCell ref="MIL42:MIL43"/>
    <mergeCell ref="MIM42:MIM43"/>
    <mergeCell ref="MIN42:MIN43"/>
    <mergeCell ref="MIO42:MIO43"/>
    <mergeCell ref="MIF42:MIF43"/>
    <mergeCell ref="MIG42:MIG43"/>
    <mergeCell ref="MIH42:MIH43"/>
    <mergeCell ref="MII42:MII43"/>
    <mergeCell ref="MIJ42:MIJ43"/>
    <mergeCell ref="MIA42:MIA43"/>
    <mergeCell ref="MIB42:MIB43"/>
    <mergeCell ref="MIC42:MIC43"/>
    <mergeCell ref="MID42:MID43"/>
    <mergeCell ref="MIE42:MIE43"/>
    <mergeCell ref="MHV42:MHV43"/>
    <mergeCell ref="MHW42:MHW43"/>
    <mergeCell ref="MHX42:MHX43"/>
    <mergeCell ref="MHY42:MHY43"/>
    <mergeCell ref="MHZ42:MHZ43"/>
    <mergeCell ref="MHQ42:MHQ43"/>
    <mergeCell ref="MHR42:MHR43"/>
    <mergeCell ref="MHS42:MHS43"/>
    <mergeCell ref="MHT42:MHT43"/>
    <mergeCell ref="MHU42:MHU43"/>
    <mergeCell ref="MHL42:MHL43"/>
    <mergeCell ref="MHM42:MHM43"/>
    <mergeCell ref="MHN42:MHN43"/>
    <mergeCell ref="MHO42:MHO43"/>
    <mergeCell ref="MHP42:MHP43"/>
    <mergeCell ref="MHG42:MHG43"/>
    <mergeCell ref="MHH42:MHH43"/>
    <mergeCell ref="MHI42:MHI43"/>
    <mergeCell ref="MHJ42:MHJ43"/>
    <mergeCell ref="MHK42:MHK43"/>
    <mergeCell ref="MHB42:MHB43"/>
    <mergeCell ref="MHC42:MHC43"/>
    <mergeCell ref="MHD42:MHD43"/>
    <mergeCell ref="MHE42:MHE43"/>
    <mergeCell ref="MHF42:MHF43"/>
    <mergeCell ref="MGW42:MGW43"/>
    <mergeCell ref="MGX42:MGX43"/>
    <mergeCell ref="MGY42:MGY43"/>
    <mergeCell ref="MGZ42:MGZ43"/>
    <mergeCell ref="MHA42:MHA43"/>
    <mergeCell ref="MGR42:MGR43"/>
    <mergeCell ref="MGS42:MGS43"/>
    <mergeCell ref="MGT42:MGT43"/>
    <mergeCell ref="MGU42:MGU43"/>
    <mergeCell ref="MGV42:MGV43"/>
    <mergeCell ref="MGM42:MGM43"/>
    <mergeCell ref="MGN42:MGN43"/>
    <mergeCell ref="MGO42:MGO43"/>
    <mergeCell ref="MGP42:MGP43"/>
    <mergeCell ref="MGQ42:MGQ43"/>
    <mergeCell ref="MGH42:MGH43"/>
    <mergeCell ref="MGI42:MGI43"/>
    <mergeCell ref="MGJ42:MGJ43"/>
    <mergeCell ref="MGK42:MGK43"/>
    <mergeCell ref="MGL42:MGL43"/>
    <mergeCell ref="MGC42:MGC43"/>
    <mergeCell ref="MGD42:MGD43"/>
    <mergeCell ref="MGE42:MGE43"/>
    <mergeCell ref="MGF42:MGF43"/>
    <mergeCell ref="MGG42:MGG43"/>
    <mergeCell ref="MFX42:MFX43"/>
    <mergeCell ref="MFY42:MFY43"/>
    <mergeCell ref="MFZ42:MFZ43"/>
    <mergeCell ref="MGA42:MGA43"/>
    <mergeCell ref="MGB42:MGB43"/>
    <mergeCell ref="MFS42:MFS43"/>
    <mergeCell ref="MFT42:MFT43"/>
    <mergeCell ref="MFU42:MFU43"/>
    <mergeCell ref="MFV42:MFV43"/>
    <mergeCell ref="MFW42:MFW43"/>
    <mergeCell ref="MFN42:MFN43"/>
    <mergeCell ref="MFO42:MFO43"/>
    <mergeCell ref="MFP42:MFP43"/>
    <mergeCell ref="MFQ42:MFQ43"/>
    <mergeCell ref="MFR42:MFR43"/>
    <mergeCell ref="MFI42:MFI43"/>
    <mergeCell ref="MFJ42:MFJ43"/>
    <mergeCell ref="MFK42:MFK43"/>
    <mergeCell ref="MFL42:MFL43"/>
    <mergeCell ref="MFM42:MFM43"/>
    <mergeCell ref="MFD42:MFD43"/>
    <mergeCell ref="MFE42:MFE43"/>
    <mergeCell ref="MFF42:MFF43"/>
    <mergeCell ref="MFG42:MFG43"/>
    <mergeCell ref="MFH42:MFH43"/>
    <mergeCell ref="MEY42:MEY43"/>
    <mergeCell ref="MEZ42:MEZ43"/>
    <mergeCell ref="MFA42:MFA43"/>
    <mergeCell ref="MFB42:MFB43"/>
    <mergeCell ref="MFC42:MFC43"/>
    <mergeCell ref="MET42:MET43"/>
    <mergeCell ref="MEU42:MEU43"/>
    <mergeCell ref="MEV42:MEV43"/>
    <mergeCell ref="MEW42:MEW43"/>
    <mergeCell ref="MEX42:MEX43"/>
    <mergeCell ref="MEO42:MEO43"/>
    <mergeCell ref="MEP42:MEP43"/>
    <mergeCell ref="MEQ42:MEQ43"/>
    <mergeCell ref="MER42:MER43"/>
    <mergeCell ref="MES42:MES43"/>
    <mergeCell ref="MEJ42:MEJ43"/>
    <mergeCell ref="MEK42:MEK43"/>
    <mergeCell ref="MEL42:MEL43"/>
    <mergeCell ref="MEM42:MEM43"/>
    <mergeCell ref="MEN42:MEN43"/>
    <mergeCell ref="MEE42:MEE43"/>
    <mergeCell ref="MEF42:MEF43"/>
    <mergeCell ref="MEG42:MEG43"/>
    <mergeCell ref="MEH42:MEH43"/>
    <mergeCell ref="MEI42:MEI43"/>
    <mergeCell ref="MDZ42:MDZ43"/>
    <mergeCell ref="MEA42:MEA43"/>
    <mergeCell ref="MEB42:MEB43"/>
    <mergeCell ref="MEC42:MEC43"/>
    <mergeCell ref="MED42:MED43"/>
    <mergeCell ref="MDU42:MDU43"/>
    <mergeCell ref="MDV42:MDV43"/>
    <mergeCell ref="MDW42:MDW43"/>
    <mergeCell ref="MDX42:MDX43"/>
    <mergeCell ref="MDY42:MDY43"/>
    <mergeCell ref="MDP42:MDP43"/>
    <mergeCell ref="MDQ42:MDQ43"/>
    <mergeCell ref="MDR42:MDR43"/>
    <mergeCell ref="MDS42:MDS43"/>
    <mergeCell ref="MDT42:MDT43"/>
    <mergeCell ref="MDK42:MDK43"/>
    <mergeCell ref="MDL42:MDL43"/>
    <mergeCell ref="MDM42:MDM43"/>
    <mergeCell ref="MDN42:MDN43"/>
    <mergeCell ref="MDO42:MDO43"/>
    <mergeCell ref="MDF42:MDF43"/>
    <mergeCell ref="MDG42:MDG43"/>
    <mergeCell ref="MDH42:MDH43"/>
    <mergeCell ref="MDI42:MDI43"/>
    <mergeCell ref="MDJ42:MDJ43"/>
    <mergeCell ref="MDA42:MDA43"/>
    <mergeCell ref="MDB42:MDB43"/>
    <mergeCell ref="MDC42:MDC43"/>
    <mergeCell ref="MDD42:MDD43"/>
    <mergeCell ref="MDE42:MDE43"/>
    <mergeCell ref="MCV42:MCV43"/>
    <mergeCell ref="MCW42:MCW43"/>
    <mergeCell ref="MCX42:MCX43"/>
    <mergeCell ref="MCY42:MCY43"/>
    <mergeCell ref="MCZ42:MCZ43"/>
    <mergeCell ref="MCQ42:MCQ43"/>
    <mergeCell ref="MCR42:MCR43"/>
    <mergeCell ref="MCS42:MCS43"/>
    <mergeCell ref="MCT42:MCT43"/>
    <mergeCell ref="MCU42:MCU43"/>
    <mergeCell ref="MCL42:MCL43"/>
    <mergeCell ref="MCM42:MCM43"/>
    <mergeCell ref="MCN42:MCN43"/>
    <mergeCell ref="MCO42:MCO43"/>
    <mergeCell ref="MCP42:MCP43"/>
    <mergeCell ref="MCG42:MCG43"/>
    <mergeCell ref="MCH42:MCH43"/>
    <mergeCell ref="MCI42:MCI43"/>
    <mergeCell ref="MCJ42:MCJ43"/>
    <mergeCell ref="MCK42:MCK43"/>
    <mergeCell ref="MCB42:MCB43"/>
    <mergeCell ref="MCC42:MCC43"/>
    <mergeCell ref="MCD42:MCD43"/>
    <mergeCell ref="MCE42:MCE43"/>
    <mergeCell ref="MCF42:MCF43"/>
    <mergeCell ref="MBW42:MBW43"/>
    <mergeCell ref="MBX42:MBX43"/>
    <mergeCell ref="MBY42:MBY43"/>
    <mergeCell ref="MBZ42:MBZ43"/>
    <mergeCell ref="MCA42:MCA43"/>
    <mergeCell ref="MBR42:MBR43"/>
    <mergeCell ref="MBS42:MBS43"/>
    <mergeCell ref="MBT42:MBT43"/>
    <mergeCell ref="MBU42:MBU43"/>
    <mergeCell ref="MBV42:MBV43"/>
    <mergeCell ref="MBM42:MBM43"/>
    <mergeCell ref="MBN42:MBN43"/>
    <mergeCell ref="MBO42:MBO43"/>
    <mergeCell ref="MBP42:MBP43"/>
    <mergeCell ref="MBQ42:MBQ43"/>
    <mergeCell ref="MBH42:MBH43"/>
    <mergeCell ref="MBI42:MBI43"/>
    <mergeCell ref="MBJ42:MBJ43"/>
    <mergeCell ref="MBK42:MBK43"/>
    <mergeCell ref="MBL42:MBL43"/>
    <mergeCell ref="MBC42:MBC43"/>
    <mergeCell ref="MBD42:MBD43"/>
    <mergeCell ref="MBE42:MBE43"/>
    <mergeCell ref="MBF42:MBF43"/>
    <mergeCell ref="MBG42:MBG43"/>
    <mergeCell ref="MAX42:MAX43"/>
    <mergeCell ref="MAY42:MAY43"/>
    <mergeCell ref="MAZ42:MAZ43"/>
    <mergeCell ref="MBA42:MBA43"/>
    <mergeCell ref="MBB42:MBB43"/>
    <mergeCell ref="MAS42:MAS43"/>
    <mergeCell ref="MAT42:MAT43"/>
    <mergeCell ref="MAU42:MAU43"/>
    <mergeCell ref="MAV42:MAV43"/>
    <mergeCell ref="MAW42:MAW43"/>
    <mergeCell ref="MAN42:MAN43"/>
    <mergeCell ref="MAO42:MAO43"/>
    <mergeCell ref="MAP42:MAP43"/>
    <mergeCell ref="MAQ42:MAQ43"/>
    <mergeCell ref="MAR42:MAR43"/>
    <mergeCell ref="MAI42:MAI43"/>
    <mergeCell ref="MAJ42:MAJ43"/>
    <mergeCell ref="MAK42:MAK43"/>
    <mergeCell ref="MAL42:MAL43"/>
    <mergeCell ref="MAM42:MAM43"/>
    <mergeCell ref="MAD42:MAD43"/>
    <mergeCell ref="MAE42:MAE43"/>
    <mergeCell ref="MAF42:MAF43"/>
    <mergeCell ref="MAG42:MAG43"/>
    <mergeCell ref="MAH42:MAH43"/>
    <mergeCell ref="LZY42:LZY43"/>
    <mergeCell ref="LZZ42:LZZ43"/>
    <mergeCell ref="MAA42:MAA43"/>
    <mergeCell ref="MAB42:MAB43"/>
    <mergeCell ref="MAC42:MAC43"/>
    <mergeCell ref="LZT42:LZT43"/>
    <mergeCell ref="LZU42:LZU43"/>
    <mergeCell ref="LZV42:LZV43"/>
    <mergeCell ref="LZW42:LZW43"/>
    <mergeCell ref="LZX42:LZX43"/>
    <mergeCell ref="LZO42:LZO43"/>
    <mergeCell ref="LZP42:LZP43"/>
    <mergeCell ref="LZQ42:LZQ43"/>
    <mergeCell ref="LZR42:LZR43"/>
    <mergeCell ref="LZS42:LZS43"/>
    <mergeCell ref="LZJ42:LZJ43"/>
    <mergeCell ref="LZK42:LZK43"/>
    <mergeCell ref="LZL42:LZL43"/>
    <mergeCell ref="LZM42:LZM43"/>
    <mergeCell ref="LZN42:LZN43"/>
    <mergeCell ref="LZE42:LZE43"/>
    <mergeCell ref="LZF42:LZF43"/>
    <mergeCell ref="LZG42:LZG43"/>
    <mergeCell ref="LZH42:LZH43"/>
    <mergeCell ref="LZI42:LZI43"/>
    <mergeCell ref="LYZ42:LYZ43"/>
    <mergeCell ref="LZA42:LZA43"/>
    <mergeCell ref="LZB42:LZB43"/>
    <mergeCell ref="LZC42:LZC43"/>
    <mergeCell ref="LZD42:LZD43"/>
    <mergeCell ref="LYU42:LYU43"/>
    <mergeCell ref="LYV42:LYV43"/>
    <mergeCell ref="LYW42:LYW43"/>
    <mergeCell ref="LYX42:LYX43"/>
    <mergeCell ref="LYY42:LYY43"/>
    <mergeCell ref="LYP42:LYP43"/>
    <mergeCell ref="LYQ42:LYQ43"/>
    <mergeCell ref="LYR42:LYR43"/>
    <mergeCell ref="LYS42:LYS43"/>
    <mergeCell ref="LYT42:LYT43"/>
    <mergeCell ref="LYK42:LYK43"/>
    <mergeCell ref="LYL42:LYL43"/>
    <mergeCell ref="LYM42:LYM43"/>
    <mergeCell ref="LYN42:LYN43"/>
    <mergeCell ref="LYO42:LYO43"/>
    <mergeCell ref="LYF42:LYF43"/>
    <mergeCell ref="LYG42:LYG43"/>
    <mergeCell ref="LYH42:LYH43"/>
    <mergeCell ref="LYI42:LYI43"/>
    <mergeCell ref="LYJ42:LYJ43"/>
    <mergeCell ref="LYA42:LYA43"/>
    <mergeCell ref="LYB42:LYB43"/>
    <mergeCell ref="LYC42:LYC43"/>
    <mergeCell ref="LYD42:LYD43"/>
    <mergeCell ref="LYE42:LYE43"/>
    <mergeCell ref="LXV42:LXV43"/>
    <mergeCell ref="LXW42:LXW43"/>
    <mergeCell ref="LXX42:LXX43"/>
    <mergeCell ref="LXY42:LXY43"/>
    <mergeCell ref="LXZ42:LXZ43"/>
    <mergeCell ref="LXQ42:LXQ43"/>
    <mergeCell ref="LXR42:LXR43"/>
    <mergeCell ref="LXS42:LXS43"/>
    <mergeCell ref="LXT42:LXT43"/>
    <mergeCell ref="LXU42:LXU43"/>
    <mergeCell ref="LXL42:LXL43"/>
    <mergeCell ref="LXM42:LXM43"/>
    <mergeCell ref="LXN42:LXN43"/>
    <mergeCell ref="LXO42:LXO43"/>
    <mergeCell ref="LXP42:LXP43"/>
    <mergeCell ref="LXG42:LXG43"/>
    <mergeCell ref="LXH42:LXH43"/>
    <mergeCell ref="LXI42:LXI43"/>
    <mergeCell ref="LXJ42:LXJ43"/>
    <mergeCell ref="LXK42:LXK43"/>
    <mergeCell ref="LXB42:LXB43"/>
    <mergeCell ref="LXC42:LXC43"/>
    <mergeCell ref="LXD42:LXD43"/>
    <mergeCell ref="LXE42:LXE43"/>
    <mergeCell ref="LXF42:LXF43"/>
    <mergeCell ref="LWW42:LWW43"/>
    <mergeCell ref="LWX42:LWX43"/>
    <mergeCell ref="LWY42:LWY43"/>
    <mergeCell ref="LWZ42:LWZ43"/>
    <mergeCell ref="LXA42:LXA43"/>
    <mergeCell ref="LWR42:LWR43"/>
    <mergeCell ref="LWS42:LWS43"/>
    <mergeCell ref="LWT42:LWT43"/>
    <mergeCell ref="LWU42:LWU43"/>
    <mergeCell ref="LWV42:LWV43"/>
    <mergeCell ref="LWM42:LWM43"/>
    <mergeCell ref="LWN42:LWN43"/>
    <mergeCell ref="LWO42:LWO43"/>
    <mergeCell ref="LWP42:LWP43"/>
    <mergeCell ref="LWQ42:LWQ43"/>
    <mergeCell ref="LWH42:LWH43"/>
    <mergeCell ref="LWI42:LWI43"/>
    <mergeCell ref="LWJ42:LWJ43"/>
    <mergeCell ref="LWK42:LWK43"/>
    <mergeCell ref="LWL42:LWL43"/>
    <mergeCell ref="LWC42:LWC43"/>
    <mergeCell ref="LWD42:LWD43"/>
    <mergeCell ref="LWE42:LWE43"/>
    <mergeCell ref="LWF42:LWF43"/>
    <mergeCell ref="LWG42:LWG43"/>
    <mergeCell ref="LVX42:LVX43"/>
    <mergeCell ref="LVY42:LVY43"/>
    <mergeCell ref="LVZ42:LVZ43"/>
    <mergeCell ref="LWA42:LWA43"/>
    <mergeCell ref="LWB42:LWB43"/>
    <mergeCell ref="LVS42:LVS43"/>
    <mergeCell ref="LVT42:LVT43"/>
    <mergeCell ref="LVU42:LVU43"/>
    <mergeCell ref="LVV42:LVV43"/>
    <mergeCell ref="LVW42:LVW43"/>
    <mergeCell ref="LVN42:LVN43"/>
    <mergeCell ref="LVO42:LVO43"/>
    <mergeCell ref="LVP42:LVP43"/>
    <mergeCell ref="LVQ42:LVQ43"/>
    <mergeCell ref="LVR42:LVR43"/>
    <mergeCell ref="LVI42:LVI43"/>
    <mergeCell ref="LVJ42:LVJ43"/>
    <mergeCell ref="LVK42:LVK43"/>
    <mergeCell ref="LVL42:LVL43"/>
    <mergeCell ref="LVM42:LVM43"/>
    <mergeCell ref="LVD42:LVD43"/>
    <mergeCell ref="LVE42:LVE43"/>
    <mergeCell ref="LVF42:LVF43"/>
    <mergeCell ref="LVG42:LVG43"/>
    <mergeCell ref="LVH42:LVH43"/>
    <mergeCell ref="LUY42:LUY43"/>
    <mergeCell ref="LUZ42:LUZ43"/>
    <mergeCell ref="LVA42:LVA43"/>
    <mergeCell ref="LVB42:LVB43"/>
    <mergeCell ref="LVC42:LVC43"/>
    <mergeCell ref="LUT42:LUT43"/>
    <mergeCell ref="LUU42:LUU43"/>
    <mergeCell ref="LUV42:LUV43"/>
    <mergeCell ref="LUW42:LUW43"/>
    <mergeCell ref="LUX42:LUX43"/>
    <mergeCell ref="LUO42:LUO43"/>
    <mergeCell ref="LUP42:LUP43"/>
    <mergeCell ref="LUQ42:LUQ43"/>
    <mergeCell ref="LUR42:LUR43"/>
    <mergeCell ref="LUS42:LUS43"/>
    <mergeCell ref="LUJ42:LUJ43"/>
    <mergeCell ref="LUK42:LUK43"/>
    <mergeCell ref="LUL42:LUL43"/>
    <mergeCell ref="LUM42:LUM43"/>
    <mergeCell ref="LUN42:LUN43"/>
    <mergeCell ref="LUE42:LUE43"/>
    <mergeCell ref="LUF42:LUF43"/>
    <mergeCell ref="LUG42:LUG43"/>
    <mergeCell ref="LUH42:LUH43"/>
    <mergeCell ref="LUI42:LUI43"/>
    <mergeCell ref="LTZ42:LTZ43"/>
    <mergeCell ref="LUA42:LUA43"/>
    <mergeCell ref="LUB42:LUB43"/>
    <mergeCell ref="LUC42:LUC43"/>
    <mergeCell ref="LUD42:LUD43"/>
    <mergeCell ref="LTU42:LTU43"/>
    <mergeCell ref="LTV42:LTV43"/>
    <mergeCell ref="LTW42:LTW43"/>
    <mergeCell ref="LTX42:LTX43"/>
    <mergeCell ref="LTY42:LTY43"/>
    <mergeCell ref="LTP42:LTP43"/>
    <mergeCell ref="LTQ42:LTQ43"/>
    <mergeCell ref="LTR42:LTR43"/>
    <mergeCell ref="LTS42:LTS43"/>
    <mergeCell ref="LTT42:LTT43"/>
    <mergeCell ref="LTK42:LTK43"/>
    <mergeCell ref="LTL42:LTL43"/>
    <mergeCell ref="LTM42:LTM43"/>
    <mergeCell ref="LTN42:LTN43"/>
    <mergeCell ref="LTO42:LTO43"/>
    <mergeCell ref="LTF42:LTF43"/>
    <mergeCell ref="LTG42:LTG43"/>
    <mergeCell ref="LTH42:LTH43"/>
    <mergeCell ref="LTI42:LTI43"/>
    <mergeCell ref="LTJ42:LTJ43"/>
    <mergeCell ref="LTA42:LTA43"/>
    <mergeCell ref="LTB42:LTB43"/>
    <mergeCell ref="LTC42:LTC43"/>
    <mergeCell ref="LTD42:LTD43"/>
    <mergeCell ref="LTE42:LTE43"/>
    <mergeCell ref="LSV42:LSV43"/>
    <mergeCell ref="LSW42:LSW43"/>
    <mergeCell ref="LSX42:LSX43"/>
    <mergeCell ref="LSY42:LSY43"/>
    <mergeCell ref="LSZ42:LSZ43"/>
    <mergeCell ref="LSQ42:LSQ43"/>
    <mergeCell ref="LSR42:LSR43"/>
    <mergeCell ref="LSS42:LSS43"/>
    <mergeCell ref="LST42:LST43"/>
    <mergeCell ref="LSU42:LSU43"/>
    <mergeCell ref="LSL42:LSL43"/>
    <mergeCell ref="LSM42:LSM43"/>
    <mergeCell ref="LSN42:LSN43"/>
    <mergeCell ref="LSO42:LSO43"/>
    <mergeCell ref="LSP42:LSP43"/>
    <mergeCell ref="LSG42:LSG43"/>
    <mergeCell ref="LSH42:LSH43"/>
    <mergeCell ref="LSI42:LSI43"/>
    <mergeCell ref="LSJ42:LSJ43"/>
    <mergeCell ref="LSK42:LSK43"/>
    <mergeCell ref="LSB42:LSB43"/>
    <mergeCell ref="LSC42:LSC43"/>
    <mergeCell ref="LSD42:LSD43"/>
    <mergeCell ref="LSE42:LSE43"/>
    <mergeCell ref="LSF42:LSF43"/>
    <mergeCell ref="LRW42:LRW43"/>
    <mergeCell ref="LRX42:LRX43"/>
    <mergeCell ref="LRY42:LRY43"/>
    <mergeCell ref="LRZ42:LRZ43"/>
    <mergeCell ref="LSA42:LSA43"/>
    <mergeCell ref="LRR42:LRR43"/>
    <mergeCell ref="LRS42:LRS43"/>
    <mergeCell ref="LRT42:LRT43"/>
    <mergeCell ref="LRU42:LRU43"/>
    <mergeCell ref="LRV42:LRV43"/>
    <mergeCell ref="LRM42:LRM43"/>
    <mergeCell ref="LRN42:LRN43"/>
    <mergeCell ref="LRO42:LRO43"/>
    <mergeCell ref="LRP42:LRP43"/>
    <mergeCell ref="LRQ42:LRQ43"/>
    <mergeCell ref="LRH42:LRH43"/>
    <mergeCell ref="LRI42:LRI43"/>
    <mergeCell ref="LRJ42:LRJ43"/>
    <mergeCell ref="LRK42:LRK43"/>
    <mergeCell ref="LRL42:LRL43"/>
    <mergeCell ref="LRC42:LRC43"/>
    <mergeCell ref="LRD42:LRD43"/>
    <mergeCell ref="LRE42:LRE43"/>
    <mergeCell ref="LRF42:LRF43"/>
    <mergeCell ref="LRG42:LRG43"/>
    <mergeCell ref="LQX42:LQX43"/>
    <mergeCell ref="LQY42:LQY43"/>
    <mergeCell ref="LQZ42:LQZ43"/>
    <mergeCell ref="LRA42:LRA43"/>
    <mergeCell ref="LRB42:LRB43"/>
    <mergeCell ref="LQS42:LQS43"/>
    <mergeCell ref="LQT42:LQT43"/>
    <mergeCell ref="LQU42:LQU43"/>
    <mergeCell ref="LQV42:LQV43"/>
    <mergeCell ref="LQW42:LQW43"/>
    <mergeCell ref="LQN42:LQN43"/>
    <mergeCell ref="LQO42:LQO43"/>
    <mergeCell ref="LQP42:LQP43"/>
    <mergeCell ref="LQQ42:LQQ43"/>
    <mergeCell ref="LQR42:LQR43"/>
    <mergeCell ref="LQI42:LQI43"/>
    <mergeCell ref="LQJ42:LQJ43"/>
    <mergeCell ref="LQK42:LQK43"/>
    <mergeCell ref="LQL42:LQL43"/>
    <mergeCell ref="LQM42:LQM43"/>
    <mergeCell ref="LQD42:LQD43"/>
    <mergeCell ref="LQE42:LQE43"/>
    <mergeCell ref="LQF42:LQF43"/>
    <mergeCell ref="LQG42:LQG43"/>
    <mergeCell ref="LQH42:LQH43"/>
    <mergeCell ref="LPY42:LPY43"/>
    <mergeCell ref="LPZ42:LPZ43"/>
    <mergeCell ref="LQA42:LQA43"/>
    <mergeCell ref="LQB42:LQB43"/>
    <mergeCell ref="LQC42:LQC43"/>
    <mergeCell ref="LPT42:LPT43"/>
    <mergeCell ref="LPU42:LPU43"/>
    <mergeCell ref="LPV42:LPV43"/>
    <mergeCell ref="LPW42:LPW43"/>
    <mergeCell ref="LPX42:LPX43"/>
    <mergeCell ref="LPO42:LPO43"/>
    <mergeCell ref="LPP42:LPP43"/>
    <mergeCell ref="LPQ42:LPQ43"/>
    <mergeCell ref="LPR42:LPR43"/>
    <mergeCell ref="LPS42:LPS43"/>
    <mergeCell ref="LPJ42:LPJ43"/>
    <mergeCell ref="LPK42:LPK43"/>
    <mergeCell ref="LPL42:LPL43"/>
    <mergeCell ref="LPM42:LPM43"/>
    <mergeCell ref="LPN42:LPN43"/>
    <mergeCell ref="LPE42:LPE43"/>
    <mergeCell ref="LPF42:LPF43"/>
    <mergeCell ref="LPG42:LPG43"/>
    <mergeCell ref="LPH42:LPH43"/>
    <mergeCell ref="LPI42:LPI43"/>
    <mergeCell ref="LOZ42:LOZ43"/>
    <mergeCell ref="LPA42:LPA43"/>
    <mergeCell ref="LPB42:LPB43"/>
    <mergeCell ref="LPC42:LPC43"/>
    <mergeCell ref="LPD42:LPD43"/>
    <mergeCell ref="LOU42:LOU43"/>
    <mergeCell ref="LOV42:LOV43"/>
    <mergeCell ref="LOW42:LOW43"/>
    <mergeCell ref="LOX42:LOX43"/>
    <mergeCell ref="LOY42:LOY43"/>
    <mergeCell ref="LOP42:LOP43"/>
    <mergeCell ref="LOQ42:LOQ43"/>
    <mergeCell ref="LOR42:LOR43"/>
    <mergeCell ref="LOS42:LOS43"/>
    <mergeCell ref="LOT42:LOT43"/>
    <mergeCell ref="LOK42:LOK43"/>
    <mergeCell ref="LOL42:LOL43"/>
    <mergeCell ref="LOM42:LOM43"/>
    <mergeCell ref="LON42:LON43"/>
    <mergeCell ref="LOO42:LOO43"/>
    <mergeCell ref="LOF42:LOF43"/>
    <mergeCell ref="LOG42:LOG43"/>
    <mergeCell ref="LOH42:LOH43"/>
    <mergeCell ref="LOI42:LOI43"/>
    <mergeCell ref="LOJ42:LOJ43"/>
    <mergeCell ref="LOA42:LOA43"/>
    <mergeCell ref="LOB42:LOB43"/>
    <mergeCell ref="LOC42:LOC43"/>
    <mergeCell ref="LOD42:LOD43"/>
    <mergeCell ref="LOE42:LOE43"/>
    <mergeCell ref="LNV42:LNV43"/>
    <mergeCell ref="LNW42:LNW43"/>
    <mergeCell ref="LNX42:LNX43"/>
    <mergeCell ref="LNY42:LNY43"/>
    <mergeCell ref="LNZ42:LNZ43"/>
    <mergeCell ref="LNQ42:LNQ43"/>
    <mergeCell ref="LNR42:LNR43"/>
    <mergeCell ref="LNS42:LNS43"/>
    <mergeCell ref="LNT42:LNT43"/>
    <mergeCell ref="LNU42:LNU43"/>
    <mergeCell ref="LNL42:LNL43"/>
    <mergeCell ref="LNM42:LNM43"/>
    <mergeCell ref="LNN42:LNN43"/>
    <mergeCell ref="LNO42:LNO43"/>
    <mergeCell ref="LNP42:LNP43"/>
    <mergeCell ref="LNG42:LNG43"/>
    <mergeCell ref="LNH42:LNH43"/>
    <mergeCell ref="LNI42:LNI43"/>
    <mergeCell ref="LNJ42:LNJ43"/>
    <mergeCell ref="LNK42:LNK43"/>
    <mergeCell ref="LNB42:LNB43"/>
    <mergeCell ref="LNC42:LNC43"/>
    <mergeCell ref="LND42:LND43"/>
    <mergeCell ref="LNE42:LNE43"/>
    <mergeCell ref="LNF42:LNF43"/>
    <mergeCell ref="LMW42:LMW43"/>
    <mergeCell ref="LMX42:LMX43"/>
    <mergeCell ref="LMY42:LMY43"/>
    <mergeCell ref="LMZ42:LMZ43"/>
    <mergeCell ref="LNA42:LNA43"/>
    <mergeCell ref="LMR42:LMR43"/>
    <mergeCell ref="LMS42:LMS43"/>
    <mergeCell ref="LMT42:LMT43"/>
    <mergeCell ref="LMU42:LMU43"/>
    <mergeCell ref="LMV42:LMV43"/>
    <mergeCell ref="LMM42:LMM43"/>
    <mergeCell ref="LMN42:LMN43"/>
    <mergeCell ref="LMO42:LMO43"/>
    <mergeCell ref="LMP42:LMP43"/>
    <mergeCell ref="LMQ42:LMQ43"/>
    <mergeCell ref="LMH42:LMH43"/>
    <mergeCell ref="LMI42:LMI43"/>
    <mergeCell ref="LMJ42:LMJ43"/>
    <mergeCell ref="LMK42:LMK43"/>
    <mergeCell ref="LML42:LML43"/>
    <mergeCell ref="LMC42:LMC43"/>
    <mergeCell ref="LMD42:LMD43"/>
    <mergeCell ref="LME42:LME43"/>
    <mergeCell ref="LMF42:LMF43"/>
    <mergeCell ref="LMG42:LMG43"/>
    <mergeCell ref="LLX42:LLX43"/>
    <mergeCell ref="LLY42:LLY43"/>
    <mergeCell ref="LLZ42:LLZ43"/>
    <mergeCell ref="LMA42:LMA43"/>
    <mergeCell ref="LMB42:LMB43"/>
    <mergeCell ref="LLS42:LLS43"/>
    <mergeCell ref="LLT42:LLT43"/>
    <mergeCell ref="LLU42:LLU43"/>
    <mergeCell ref="LLV42:LLV43"/>
    <mergeCell ref="LLW42:LLW43"/>
    <mergeCell ref="LLN42:LLN43"/>
    <mergeCell ref="LLO42:LLO43"/>
    <mergeCell ref="LLP42:LLP43"/>
    <mergeCell ref="LLQ42:LLQ43"/>
    <mergeCell ref="LLR42:LLR43"/>
    <mergeCell ref="LLI42:LLI43"/>
    <mergeCell ref="LLJ42:LLJ43"/>
    <mergeCell ref="LLK42:LLK43"/>
    <mergeCell ref="LLL42:LLL43"/>
    <mergeCell ref="LLM42:LLM43"/>
    <mergeCell ref="LLD42:LLD43"/>
    <mergeCell ref="LLE42:LLE43"/>
    <mergeCell ref="LLF42:LLF43"/>
    <mergeCell ref="LLG42:LLG43"/>
    <mergeCell ref="LLH42:LLH43"/>
    <mergeCell ref="LKY42:LKY43"/>
    <mergeCell ref="LKZ42:LKZ43"/>
    <mergeCell ref="LLA42:LLA43"/>
    <mergeCell ref="LLB42:LLB43"/>
    <mergeCell ref="LLC42:LLC43"/>
    <mergeCell ref="LKT42:LKT43"/>
    <mergeCell ref="LKU42:LKU43"/>
    <mergeCell ref="LKV42:LKV43"/>
    <mergeCell ref="LKW42:LKW43"/>
    <mergeCell ref="LKX42:LKX43"/>
    <mergeCell ref="LKO42:LKO43"/>
    <mergeCell ref="LKP42:LKP43"/>
    <mergeCell ref="LKQ42:LKQ43"/>
    <mergeCell ref="LKR42:LKR43"/>
    <mergeCell ref="LKS42:LKS43"/>
    <mergeCell ref="LKJ42:LKJ43"/>
    <mergeCell ref="LKK42:LKK43"/>
    <mergeCell ref="LKL42:LKL43"/>
    <mergeCell ref="LKM42:LKM43"/>
    <mergeCell ref="LKN42:LKN43"/>
    <mergeCell ref="LKE42:LKE43"/>
    <mergeCell ref="LKF42:LKF43"/>
    <mergeCell ref="LKG42:LKG43"/>
    <mergeCell ref="LKH42:LKH43"/>
    <mergeCell ref="LKI42:LKI43"/>
    <mergeCell ref="LJZ42:LJZ43"/>
    <mergeCell ref="LKA42:LKA43"/>
    <mergeCell ref="LKB42:LKB43"/>
    <mergeCell ref="LKC42:LKC43"/>
    <mergeCell ref="LKD42:LKD43"/>
    <mergeCell ref="LJU42:LJU43"/>
    <mergeCell ref="LJV42:LJV43"/>
    <mergeCell ref="LJW42:LJW43"/>
    <mergeCell ref="LJX42:LJX43"/>
    <mergeCell ref="LJY42:LJY43"/>
    <mergeCell ref="LJP42:LJP43"/>
    <mergeCell ref="LJQ42:LJQ43"/>
    <mergeCell ref="LJR42:LJR43"/>
    <mergeCell ref="LJS42:LJS43"/>
    <mergeCell ref="LJT42:LJT43"/>
    <mergeCell ref="LJK42:LJK43"/>
    <mergeCell ref="LJL42:LJL43"/>
    <mergeCell ref="LJM42:LJM43"/>
    <mergeCell ref="LJN42:LJN43"/>
    <mergeCell ref="LJO42:LJO43"/>
    <mergeCell ref="LJF42:LJF43"/>
    <mergeCell ref="LJG42:LJG43"/>
    <mergeCell ref="LJH42:LJH43"/>
    <mergeCell ref="LJI42:LJI43"/>
    <mergeCell ref="LJJ42:LJJ43"/>
    <mergeCell ref="LJA42:LJA43"/>
    <mergeCell ref="LJB42:LJB43"/>
    <mergeCell ref="LJC42:LJC43"/>
    <mergeCell ref="LJD42:LJD43"/>
    <mergeCell ref="LJE42:LJE43"/>
    <mergeCell ref="LIV42:LIV43"/>
    <mergeCell ref="LIW42:LIW43"/>
    <mergeCell ref="LIX42:LIX43"/>
    <mergeCell ref="LIY42:LIY43"/>
    <mergeCell ref="LIZ42:LIZ43"/>
    <mergeCell ref="LIQ42:LIQ43"/>
    <mergeCell ref="LIR42:LIR43"/>
    <mergeCell ref="LIS42:LIS43"/>
    <mergeCell ref="LIT42:LIT43"/>
    <mergeCell ref="LIU42:LIU43"/>
    <mergeCell ref="LIL42:LIL43"/>
    <mergeCell ref="LIM42:LIM43"/>
    <mergeCell ref="LIN42:LIN43"/>
    <mergeCell ref="LIO42:LIO43"/>
    <mergeCell ref="LIP42:LIP43"/>
    <mergeCell ref="LIG42:LIG43"/>
    <mergeCell ref="LIH42:LIH43"/>
    <mergeCell ref="LII42:LII43"/>
    <mergeCell ref="LIJ42:LIJ43"/>
    <mergeCell ref="LIK42:LIK43"/>
    <mergeCell ref="LIB42:LIB43"/>
    <mergeCell ref="LIC42:LIC43"/>
    <mergeCell ref="LID42:LID43"/>
    <mergeCell ref="LIE42:LIE43"/>
    <mergeCell ref="LIF42:LIF43"/>
    <mergeCell ref="LHW42:LHW43"/>
    <mergeCell ref="LHX42:LHX43"/>
    <mergeCell ref="LHY42:LHY43"/>
    <mergeCell ref="LHZ42:LHZ43"/>
    <mergeCell ref="LIA42:LIA43"/>
    <mergeCell ref="LHR42:LHR43"/>
    <mergeCell ref="LHS42:LHS43"/>
    <mergeCell ref="LHT42:LHT43"/>
    <mergeCell ref="LHU42:LHU43"/>
    <mergeCell ref="LHV42:LHV43"/>
    <mergeCell ref="LHM42:LHM43"/>
    <mergeCell ref="LHN42:LHN43"/>
    <mergeCell ref="LHO42:LHO43"/>
    <mergeCell ref="LHP42:LHP43"/>
    <mergeCell ref="LHQ42:LHQ43"/>
    <mergeCell ref="LHH42:LHH43"/>
    <mergeCell ref="LHI42:LHI43"/>
    <mergeCell ref="LHJ42:LHJ43"/>
    <mergeCell ref="LHK42:LHK43"/>
    <mergeCell ref="LHL42:LHL43"/>
    <mergeCell ref="LHC42:LHC43"/>
    <mergeCell ref="LHD42:LHD43"/>
    <mergeCell ref="LHE42:LHE43"/>
    <mergeCell ref="LHF42:LHF43"/>
    <mergeCell ref="LHG42:LHG43"/>
    <mergeCell ref="LGX42:LGX43"/>
    <mergeCell ref="LGY42:LGY43"/>
    <mergeCell ref="LGZ42:LGZ43"/>
    <mergeCell ref="LHA42:LHA43"/>
    <mergeCell ref="LHB42:LHB43"/>
    <mergeCell ref="LGS42:LGS43"/>
    <mergeCell ref="LGT42:LGT43"/>
    <mergeCell ref="LGU42:LGU43"/>
    <mergeCell ref="LGV42:LGV43"/>
    <mergeCell ref="LGW42:LGW43"/>
    <mergeCell ref="LGN42:LGN43"/>
    <mergeCell ref="LGO42:LGO43"/>
    <mergeCell ref="LGP42:LGP43"/>
    <mergeCell ref="LGQ42:LGQ43"/>
    <mergeCell ref="LGR42:LGR43"/>
    <mergeCell ref="LGI42:LGI43"/>
    <mergeCell ref="LGJ42:LGJ43"/>
    <mergeCell ref="LGK42:LGK43"/>
    <mergeCell ref="LGL42:LGL43"/>
    <mergeCell ref="LGM42:LGM43"/>
    <mergeCell ref="LGD42:LGD43"/>
    <mergeCell ref="LGE42:LGE43"/>
    <mergeCell ref="LGF42:LGF43"/>
    <mergeCell ref="LGG42:LGG43"/>
    <mergeCell ref="LGH42:LGH43"/>
    <mergeCell ref="LFY42:LFY43"/>
    <mergeCell ref="LFZ42:LFZ43"/>
    <mergeCell ref="LGA42:LGA43"/>
    <mergeCell ref="LGB42:LGB43"/>
    <mergeCell ref="LGC42:LGC43"/>
    <mergeCell ref="LFT42:LFT43"/>
    <mergeCell ref="LFU42:LFU43"/>
    <mergeCell ref="LFV42:LFV43"/>
    <mergeCell ref="LFW42:LFW43"/>
    <mergeCell ref="LFX42:LFX43"/>
    <mergeCell ref="LFO42:LFO43"/>
    <mergeCell ref="LFP42:LFP43"/>
    <mergeCell ref="LFQ42:LFQ43"/>
    <mergeCell ref="LFR42:LFR43"/>
    <mergeCell ref="LFS42:LFS43"/>
    <mergeCell ref="LFJ42:LFJ43"/>
    <mergeCell ref="LFK42:LFK43"/>
    <mergeCell ref="LFL42:LFL43"/>
    <mergeCell ref="LFM42:LFM43"/>
    <mergeCell ref="LFN42:LFN43"/>
    <mergeCell ref="LFE42:LFE43"/>
    <mergeCell ref="LFF42:LFF43"/>
    <mergeCell ref="LFG42:LFG43"/>
    <mergeCell ref="LFH42:LFH43"/>
    <mergeCell ref="LFI42:LFI43"/>
    <mergeCell ref="LEZ42:LEZ43"/>
    <mergeCell ref="LFA42:LFA43"/>
    <mergeCell ref="LFB42:LFB43"/>
    <mergeCell ref="LFC42:LFC43"/>
    <mergeCell ref="LFD42:LFD43"/>
    <mergeCell ref="LEU42:LEU43"/>
    <mergeCell ref="LEV42:LEV43"/>
    <mergeCell ref="LEW42:LEW43"/>
    <mergeCell ref="LEX42:LEX43"/>
    <mergeCell ref="LEY42:LEY43"/>
    <mergeCell ref="LEP42:LEP43"/>
    <mergeCell ref="LEQ42:LEQ43"/>
    <mergeCell ref="LER42:LER43"/>
    <mergeCell ref="LES42:LES43"/>
    <mergeCell ref="LET42:LET43"/>
    <mergeCell ref="LEK42:LEK43"/>
    <mergeCell ref="LEL42:LEL43"/>
    <mergeCell ref="LEM42:LEM43"/>
    <mergeCell ref="LEN42:LEN43"/>
    <mergeCell ref="LEO42:LEO43"/>
    <mergeCell ref="LEF42:LEF43"/>
    <mergeCell ref="LEG42:LEG43"/>
    <mergeCell ref="LEH42:LEH43"/>
    <mergeCell ref="LEI42:LEI43"/>
    <mergeCell ref="LEJ42:LEJ43"/>
    <mergeCell ref="LEA42:LEA43"/>
    <mergeCell ref="LEB42:LEB43"/>
    <mergeCell ref="LEC42:LEC43"/>
    <mergeCell ref="LED42:LED43"/>
    <mergeCell ref="LEE42:LEE43"/>
    <mergeCell ref="LDV42:LDV43"/>
    <mergeCell ref="LDW42:LDW43"/>
    <mergeCell ref="LDX42:LDX43"/>
    <mergeCell ref="LDY42:LDY43"/>
    <mergeCell ref="LDZ42:LDZ43"/>
    <mergeCell ref="LDQ42:LDQ43"/>
    <mergeCell ref="LDR42:LDR43"/>
    <mergeCell ref="LDS42:LDS43"/>
    <mergeCell ref="LDT42:LDT43"/>
    <mergeCell ref="LDU42:LDU43"/>
    <mergeCell ref="LDL42:LDL43"/>
    <mergeCell ref="LDM42:LDM43"/>
    <mergeCell ref="LDN42:LDN43"/>
    <mergeCell ref="LDO42:LDO43"/>
    <mergeCell ref="LDP42:LDP43"/>
    <mergeCell ref="LDG42:LDG43"/>
    <mergeCell ref="LDH42:LDH43"/>
    <mergeCell ref="LDI42:LDI43"/>
    <mergeCell ref="LDJ42:LDJ43"/>
    <mergeCell ref="LDK42:LDK43"/>
    <mergeCell ref="LDB42:LDB43"/>
    <mergeCell ref="LDC42:LDC43"/>
    <mergeCell ref="LDD42:LDD43"/>
    <mergeCell ref="LDE42:LDE43"/>
    <mergeCell ref="LDF42:LDF43"/>
    <mergeCell ref="LCW42:LCW43"/>
    <mergeCell ref="LCX42:LCX43"/>
    <mergeCell ref="LCY42:LCY43"/>
    <mergeCell ref="LCZ42:LCZ43"/>
    <mergeCell ref="LDA42:LDA43"/>
    <mergeCell ref="LCR42:LCR43"/>
    <mergeCell ref="LCS42:LCS43"/>
    <mergeCell ref="LCT42:LCT43"/>
    <mergeCell ref="LCU42:LCU43"/>
    <mergeCell ref="LCV42:LCV43"/>
    <mergeCell ref="LCM42:LCM43"/>
    <mergeCell ref="LCN42:LCN43"/>
    <mergeCell ref="LCO42:LCO43"/>
    <mergeCell ref="LCP42:LCP43"/>
    <mergeCell ref="LCQ42:LCQ43"/>
    <mergeCell ref="LCH42:LCH43"/>
    <mergeCell ref="LCI42:LCI43"/>
    <mergeCell ref="LCJ42:LCJ43"/>
    <mergeCell ref="LCK42:LCK43"/>
    <mergeCell ref="LCL42:LCL43"/>
    <mergeCell ref="LCC42:LCC43"/>
    <mergeCell ref="LCD42:LCD43"/>
    <mergeCell ref="LCE42:LCE43"/>
    <mergeCell ref="LCF42:LCF43"/>
    <mergeCell ref="LCG42:LCG43"/>
    <mergeCell ref="LBX42:LBX43"/>
    <mergeCell ref="LBY42:LBY43"/>
    <mergeCell ref="LBZ42:LBZ43"/>
    <mergeCell ref="LCA42:LCA43"/>
    <mergeCell ref="LCB42:LCB43"/>
    <mergeCell ref="LBS42:LBS43"/>
    <mergeCell ref="LBT42:LBT43"/>
    <mergeCell ref="LBU42:LBU43"/>
    <mergeCell ref="LBV42:LBV43"/>
    <mergeCell ref="LBW42:LBW43"/>
    <mergeCell ref="LBN42:LBN43"/>
    <mergeCell ref="LBO42:LBO43"/>
    <mergeCell ref="LBP42:LBP43"/>
    <mergeCell ref="LBQ42:LBQ43"/>
    <mergeCell ref="LBR42:LBR43"/>
    <mergeCell ref="LBI42:LBI43"/>
    <mergeCell ref="LBJ42:LBJ43"/>
    <mergeCell ref="LBK42:LBK43"/>
    <mergeCell ref="LBL42:LBL43"/>
    <mergeCell ref="LBM42:LBM43"/>
    <mergeCell ref="LBD42:LBD43"/>
    <mergeCell ref="LBE42:LBE43"/>
    <mergeCell ref="LBF42:LBF43"/>
    <mergeCell ref="LBG42:LBG43"/>
    <mergeCell ref="LBH42:LBH43"/>
    <mergeCell ref="LAY42:LAY43"/>
    <mergeCell ref="LAZ42:LAZ43"/>
    <mergeCell ref="LBA42:LBA43"/>
    <mergeCell ref="LBB42:LBB43"/>
    <mergeCell ref="LBC42:LBC43"/>
    <mergeCell ref="LAT42:LAT43"/>
    <mergeCell ref="LAU42:LAU43"/>
    <mergeCell ref="LAV42:LAV43"/>
    <mergeCell ref="LAW42:LAW43"/>
    <mergeCell ref="LAX42:LAX43"/>
    <mergeCell ref="LAO42:LAO43"/>
    <mergeCell ref="LAP42:LAP43"/>
    <mergeCell ref="LAQ42:LAQ43"/>
    <mergeCell ref="LAR42:LAR43"/>
    <mergeCell ref="LAS42:LAS43"/>
    <mergeCell ref="LAJ42:LAJ43"/>
    <mergeCell ref="LAK42:LAK43"/>
    <mergeCell ref="LAL42:LAL43"/>
    <mergeCell ref="LAM42:LAM43"/>
    <mergeCell ref="LAN42:LAN43"/>
    <mergeCell ref="LAE42:LAE43"/>
    <mergeCell ref="LAF42:LAF43"/>
    <mergeCell ref="LAG42:LAG43"/>
    <mergeCell ref="LAH42:LAH43"/>
    <mergeCell ref="LAI42:LAI43"/>
    <mergeCell ref="KZZ42:KZZ43"/>
    <mergeCell ref="LAA42:LAA43"/>
    <mergeCell ref="LAB42:LAB43"/>
    <mergeCell ref="LAC42:LAC43"/>
    <mergeCell ref="LAD42:LAD43"/>
    <mergeCell ref="KZU42:KZU43"/>
    <mergeCell ref="KZV42:KZV43"/>
    <mergeCell ref="KZW42:KZW43"/>
    <mergeCell ref="KZX42:KZX43"/>
    <mergeCell ref="KZY42:KZY43"/>
    <mergeCell ref="KZP42:KZP43"/>
    <mergeCell ref="KZQ42:KZQ43"/>
    <mergeCell ref="KZR42:KZR43"/>
    <mergeCell ref="KZS42:KZS43"/>
    <mergeCell ref="KZT42:KZT43"/>
    <mergeCell ref="KZK42:KZK43"/>
    <mergeCell ref="KZL42:KZL43"/>
    <mergeCell ref="KZM42:KZM43"/>
    <mergeCell ref="KZN42:KZN43"/>
    <mergeCell ref="KZO42:KZO43"/>
    <mergeCell ref="KZF42:KZF43"/>
    <mergeCell ref="KZG42:KZG43"/>
    <mergeCell ref="KZH42:KZH43"/>
    <mergeCell ref="KZI42:KZI43"/>
    <mergeCell ref="KZJ42:KZJ43"/>
    <mergeCell ref="KZA42:KZA43"/>
    <mergeCell ref="KZB42:KZB43"/>
    <mergeCell ref="KZC42:KZC43"/>
    <mergeCell ref="KZD42:KZD43"/>
    <mergeCell ref="KZE42:KZE43"/>
    <mergeCell ref="KYV42:KYV43"/>
    <mergeCell ref="KYW42:KYW43"/>
    <mergeCell ref="KYX42:KYX43"/>
    <mergeCell ref="KYY42:KYY43"/>
    <mergeCell ref="KYZ42:KYZ43"/>
    <mergeCell ref="KYQ42:KYQ43"/>
    <mergeCell ref="KYR42:KYR43"/>
    <mergeCell ref="KYS42:KYS43"/>
    <mergeCell ref="KYT42:KYT43"/>
    <mergeCell ref="KYU42:KYU43"/>
    <mergeCell ref="KYL42:KYL43"/>
    <mergeCell ref="KYM42:KYM43"/>
    <mergeCell ref="KYN42:KYN43"/>
    <mergeCell ref="KYO42:KYO43"/>
    <mergeCell ref="KYP42:KYP43"/>
    <mergeCell ref="KYG42:KYG43"/>
    <mergeCell ref="KYH42:KYH43"/>
    <mergeCell ref="KYI42:KYI43"/>
    <mergeCell ref="KYJ42:KYJ43"/>
    <mergeCell ref="KYK42:KYK43"/>
    <mergeCell ref="KYB42:KYB43"/>
    <mergeCell ref="KYC42:KYC43"/>
    <mergeCell ref="KYD42:KYD43"/>
    <mergeCell ref="KYE42:KYE43"/>
    <mergeCell ref="KYF42:KYF43"/>
    <mergeCell ref="KXW42:KXW43"/>
    <mergeCell ref="KXX42:KXX43"/>
    <mergeCell ref="KXY42:KXY43"/>
    <mergeCell ref="KXZ42:KXZ43"/>
    <mergeCell ref="KYA42:KYA43"/>
    <mergeCell ref="KXR42:KXR43"/>
    <mergeCell ref="KXS42:KXS43"/>
    <mergeCell ref="KXT42:KXT43"/>
    <mergeCell ref="KXU42:KXU43"/>
    <mergeCell ref="KXV42:KXV43"/>
    <mergeCell ref="KXM42:KXM43"/>
    <mergeCell ref="KXN42:KXN43"/>
    <mergeCell ref="KXO42:KXO43"/>
    <mergeCell ref="KXP42:KXP43"/>
    <mergeCell ref="KXQ42:KXQ43"/>
    <mergeCell ref="KXH42:KXH43"/>
    <mergeCell ref="KXI42:KXI43"/>
    <mergeCell ref="KXJ42:KXJ43"/>
    <mergeCell ref="KXK42:KXK43"/>
    <mergeCell ref="KXL42:KXL43"/>
    <mergeCell ref="KXC42:KXC43"/>
    <mergeCell ref="KXD42:KXD43"/>
    <mergeCell ref="KXE42:KXE43"/>
    <mergeCell ref="KXF42:KXF43"/>
    <mergeCell ref="KXG42:KXG43"/>
    <mergeCell ref="KWX42:KWX43"/>
    <mergeCell ref="KWY42:KWY43"/>
    <mergeCell ref="KWZ42:KWZ43"/>
    <mergeCell ref="KXA42:KXA43"/>
    <mergeCell ref="KXB42:KXB43"/>
    <mergeCell ref="KWS42:KWS43"/>
    <mergeCell ref="KWT42:KWT43"/>
    <mergeCell ref="KWU42:KWU43"/>
    <mergeCell ref="KWV42:KWV43"/>
    <mergeCell ref="KWW42:KWW43"/>
    <mergeCell ref="KWN42:KWN43"/>
    <mergeCell ref="KWO42:KWO43"/>
    <mergeCell ref="KWP42:KWP43"/>
    <mergeCell ref="KWQ42:KWQ43"/>
    <mergeCell ref="KWR42:KWR43"/>
    <mergeCell ref="KWI42:KWI43"/>
    <mergeCell ref="KWJ42:KWJ43"/>
    <mergeCell ref="KWK42:KWK43"/>
    <mergeCell ref="KWL42:KWL43"/>
    <mergeCell ref="KWM42:KWM43"/>
    <mergeCell ref="KWD42:KWD43"/>
    <mergeCell ref="KWE42:KWE43"/>
    <mergeCell ref="KWF42:KWF43"/>
    <mergeCell ref="KWG42:KWG43"/>
    <mergeCell ref="KWH42:KWH43"/>
    <mergeCell ref="KVY42:KVY43"/>
    <mergeCell ref="KVZ42:KVZ43"/>
    <mergeCell ref="KWA42:KWA43"/>
    <mergeCell ref="KWB42:KWB43"/>
    <mergeCell ref="KWC42:KWC43"/>
    <mergeCell ref="KVT42:KVT43"/>
    <mergeCell ref="KVU42:KVU43"/>
    <mergeCell ref="KVV42:KVV43"/>
    <mergeCell ref="KVW42:KVW43"/>
    <mergeCell ref="KVX42:KVX43"/>
    <mergeCell ref="KVO42:KVO43"/>
    <mergeCell ref="KVP42:KVP43"/>
    <mergeCell ref="KVQ42:KVQ43"/>
    <mergeCell ref="KVR42:KVR43"/>
    <mergeCell ref="KVS42:KVS43"/>
    <mergeCell ref="KVJ42:KVJ43"/>
    <mergeCell ref="KVK42:KVK43"/>
    <mergeCell ref="KVL42:KVL43"/>
    <mergeCell ref="KVM42:KVM43"/>
    <mergeCell ref="KVN42:KVN43"/>
    <mergeCell ref="KVE42:KVE43"/>
    <mergeCell ref="KVF42:KVF43"/>
    <mergeCell ref="KVG42:KVG43"/>
    <mergeCell ref="KVH42:KVH43"/>
    <mergeCell ref="KVI42:KVI43"/>
    <mergeCell ref="KUZ42:KUZ43"/>
    <mergeCell ref="KVA42:KVA43"/>
    <mergeCell ref="KVB42:KVB43"/>
    <mergeCell ref="KVC42:KVC43"/>
    <mergeCell ref="KVD42:KVD43"/>
    <mergeCell ref="KUU42:KUU43"/>
    <mergeCell ref="KUV42:KUV43"/>
    <mergeCell ref="KUW42:KUW43"/>
    <mergeCell ref="KUX42:KUX43"/>
    <mergeCell ref="KUY42:KUY43"/>
    <mergeCell ref="KUP42:KUP43"/>
    <mergeCell ref="KUQ42:KUQ43"/>
    <mergeCell ref="KUR42:KUR43"/>
    <mergeCell ref="KUS42:KUS43"/>
    <mergeCell ref="KUT42:KUT43"/>
    <mergeCell ref="KUK42:KUK43"/>
    <mergeCell ref="KUL42:KUL43"/>
    <mergeCell ref="KUM42:KUM43"/>
    <mergeCell ref="KUN42:KUN43"/>
    <mergeCell ref="KUO42:KUO43"/>
    <mergeCell ref="KUF42:KUF43"/>
    <mergeCell ref="KUG42:KUG43"/>
    <mergeCell ref="KUH42:KUH43"/>
    <mergeCell ref="KUI42:KUI43"/>
    <mergeCell ref="KUJ42:KUJ43"/>
    <mergeCell ref="KUA42:KUA43"/>
    <mergeCell ref="KUB42:KUB43"/>
    <mergeCell ref="KUC42:KUC43"/>
    <mergeCell ref="KUD42:KUD43"/>
    <mergeCell ref="KUE42:KUE43"/>
    <mergeCell ref="KTV42:KTV43"/>
    <mergeCell ref="KTW42:KTW43"/>
    <mergeCell ref="KTX42:KTX43"/>
    <mergeCell ref="KTY42:KTY43"/>
    <mergeCell ref="KTZ42:KTZ43"/>
    <mergeCell ref="KTQ42:KTQ43"/>
    <mergeCell ref="KTR42:KTR43"/>
    <mergeCell ref="KTS42:KTS43"/>
    <mergeCell ref="KTT42:KTT43"/>
    <mergeCell ref="KTU42:KTU43"/>
    <mergeCell ref="KTL42:KTL43"/>
    <mergeCell ref="KTM42:KTM43"/>
    <mergeCell ref="KTN42:KTN43"/>
    <mergeCell ref="KTO42:KTO43"/>
    <mergeCell ref="KTP42:KTP43"/>
    <mergeCell ref="KTG42:KTG43"/>
    <mergeCell ref="KTH42:KTH43"/>
    <mergeCell ref="KTI42:KTI43"/>
    <mergeCell ref="KTJ42:KTJ43"/>
    <mergeCell ref="KTK42:KTK43"/>
    <mergeCell ref="KTB42:KTB43"/>
    <mergeCell ref="KTC42:KTC43"/>
    <mergeCell ref="KTD42:KTD43"/>
    <mergeCell ref="KTE42:KTE43"/>
    <mergeCell ref="KTF42:KTF43"/>
    <mergeCell ref="KSW42:KSW43"/>
    <mergeCell ref="KSX42:KSX43"/>
    <mergeCell ref="KSY42:KSY43"/>
    <mergeCell ref="KSZ42:KSZ43"/>
    <mergeCell ref="KTA42:KTA43"/>
    <mergeCell ref="KSR42:KSR43"/>
    <mergeCell ref="KSS42:KSS43"/>
    <mergeCell ref="KST42:KST43"/>
    <mergeCell ref="KSU42:KSU43"/>
    <mergeCell ref="KSV42:KSV43"/>
    <mergeCell ref="KSM42:KSM43"/>
    <mergeCell ref="KSN42:KSN43"/>
    <mergeCell ref="KSO42:KSO43"/>
    <mergeCell ref="KSP42:KSP43"/>
    <mergeCell ref="KSQ42:KSQ43"/>
    <mergeCell ref="KSH42:KSH43"/>
    <mergeCell ref="KSI42:KSI43"/>
    <mergeCell ref="KSJ42:KSJ43"/>
    <mergeCell ref="KSK42:KSK43"/>
    <mergeCell ref="KSL42:KSL43"/>
    <mergeCell ref="KSC42:KSC43"/>
    <mergeCell ref="KSD42:KSD43"/>
    <mergeCell ref="KSE42:KSE43"/>
    <mergeCell ref="KSF42:KSF43"/>
    <mergeCell ref="KSG42:KSG43"/>
    <mergeCell ref="KRX42:KRX43"/>
    <mergeCell ref="KRY42:KRY43"/>
    <mergeCell ref="KRZ42:KRZ43"/>
    <mergeCell ref="KSA42:KSA43"/>
    <mergeCell ref="KSB42:KSB43"/>
    <mergeCell ref="KRS42:KRS43"/>
    <mergeCell ref="KRT42:KRT43"/>
    <mergeCell ref="KRU42:KRU43"/>
    <mergeCell ref="KRV42:KRV43"/>
    <mergeCell ref="KRW42:KRW43"/>
    <mergeCell ref="KRN42:KRN43"/>
    <mergeCell ref="KRO42:KRO43"/>
    <mergeCell ref="KRP42:KRP43"/>
    <mergeCell ref="KRQ42:KRQ43"/>
    <mergeCell ref="KRR42:KRR43"/>
    <mergeCell ref="KRI42:KRI43"/>
    <mergeCell ref="KRJ42:KRJ43"/>
    <mergeCell ref="KRK42:KRK43"/>
    <mergeCell ref="KRL42:KRL43"/>
    <mergeCell ref="KRM42:KRM43"/>
    <mergeCell ref="KRD42:KRD43"/>
    <mergeCell ref="KRE42:KRE43"/>
    <mergeCell ref="KRF42:KRF43"/>
    <mergeCell ref="KRG42:KRG43"/>
    <mergeCell ref="KRH42:KRH43"/>
    <mergeCell ref="KQY42:KQY43"/>
    <mergeCell ref="KQZ42:KQZ43"/>
    <mergeCell ref="KRA42:KRA43"/>
    <mergeCell ref="KRB42:KRB43"/>
    <mergeCell ref="KRC42:KRC43"/>
    <mergeCell ref="KQT42:KQT43"/>
    <mergeCell ref="KQU42:KQU43"/>
    <mergeCell ref="KQV42:KQV43"/>
    <mergeCell ref="KQW42:KQW43"/>
    <mergeCell ref="KQX42:KQX43"/>
    <mergeCell ref="KQO42:KQO43"/>
    <mergeCell ref="KQP42:KQP43"/>
    <mergeCell ref="KQQ42:KQQ43"/>
    <mergeCell ref="KQR42:KQR43"/>
    <mergeCell ref="KQS42:KQS43"/>
    <mergeCell ref="KQJ42:KQJ43"/>
    <mergeCell ref="KQK42:KQK43"/>
    <mergeCell ref="KQL42:KQL43"/>
    <mergeCell ref="KQM42:KQM43"/>
    <mergeCell ref="KQN42:KQN43"/>
    <mergeCell ref="KQE42:KQE43"/>
    <mergeCell ref="KQF42:KQF43"/>
    <mergeCell ref="KQG42:KQG43"/>
    <mergeCell ref="KQH42:KQH43"/>
    <mergeCell ref="KQI42:KQI43"/>
    <mergeCell ref="KPZ42:KPZ43"/>
    <mergeCell ref="KQA42:KQA43"/>
    <mergeCell ref="KQB42:KQB43"/>
    <mergeCell ref="KQC42:KQC43"/>
    <mergeCell ref="KQD42:KQD43"/>
    <mergeCell ref="KPU42:KPU43"/>
    <mergeCell ref="KPV42:KPV43"/>
    <mergeCell ref="KPW42:KPW43"/>
    <mergeCell ref="KPX42:KPX43"/>
    <mergeCell ref="KPY42:KPY43"/>
    <mergeCell ref="KPP42:KPP43"/>
    <mergeCell ref="KPQ42:KPQ43"/>
    <mergeCell ref="KPR42:KPR43"/>
    <mergeCell ref="KPS42:KPS43"/>
    <mergeCell ref="KPT42:KPT43"/>
    <mergeCell ref="KPK42:KPK43"/>
    <mergeCell ref="KPL42:KPL43"/>
    <mergeCell ref="KPM42:KPM43"/>
    <mergeCell ref="KPN42:KPN43"/>
    <mergeCell ref="KPO42:KPO43"/>
    <mergeCell ref="KPF42:KPF43"/>
    <mergeCell ref="KPG42:KPG43"/>
    <mergeCell ref="KPH42:KPH43"/>
    <mergeCell ref="KPI42:KPI43"/>
    <mergeCell ref="KPJ42:KPJ43"/>
    <mergeCell ref="KPA42:KPA43"/>
    <mergeCell ref="KPB42:KPB43"/>
    <mergeCell ref="KPC42:KPC43"/>
    <mergeCell ref="KPD42:KPD43"/>
    <mergeCell ref="KPE42:KPE43"/>
    <mergeCell ref="KOV42:KOV43"/>
    <mergeCell ref="KOW42:KOW43"/>
    <mergeCell ref="KOX42:KOX43"/>
    <mergeCell ref="KOY42:KOY43"/>
    <mergeCell ref="KOZ42:KOZ43"/>
    <mergeCell ref="KOQ42:KOQ43"/>
    <mergeCell ref="KOR42:KOR43"/>
    <mergeCell ref="KOS42:KOS43"/>
    <mergeCell ref="KOT42:KOT43"/>
    <mergeCell ref="KOU42:KOU43"/>
    <mergeCell ref="KOL42:KOL43"/>
    <mergeCell ref="KOM42:KOM43"/>
    <mergeCell ref="KON42:KON43"/>
    <mergeCell ref="KOO42:KOO43"/>
    <mergeCell ref="KOP42:KOP43"/>
    <mergeCell ref="KOG42:KOG43"/>
    <mergeCell ref="KOH42:KOH43"/>
    <mergeCell ref="KOI42:KOI43"/>
    <mergeCell ref="KOJ42:KOJ43"/>
    <mergeCell ref="KOK42:KOK43"/>
    <mergeCell ref="KOB42:KOB43"/>
    <mergeCell ref="KOC42:KOC43"/>
    <mergeCell ref="KOD42:KOD43"/>
    <mergeCell ref="KOE42:KOE43"/>
    <mergeCell ref="KOF42:KOF43"/>
    <mergeCell ref="KNW42:KNW43"/>
    <mergeCell ref="KNX42:KNX43"/>
    <mergeCell ref="KNY42:KNY43"/>
    <mergeCell ref="KNZ42:KNZ43"/>
    <mergeCell ref="KOA42:KOA43"/>
    <mergeCell ref="KNR42:KNR43"/>
    <mergeCell ref="KNS42:KNS43"/>
    <mergeCell ref="KNT42:KNT43"/>
    <mergeCell ref="KNU42:KNU43"/>
    <mergeCell ref="KNV42:KNV43"/>
    <mergeCell ref="KNM42:KNM43"/>
    <mergeCell ref="KNN42:KNN43"/>
    <mergeCell ref="KNO42:KNO43"/>
    <mergeCell ref="KNP42:KNP43"/>
    <mergeCell ref="KNQ42:KNQ43"/>
    <mergeCell ref="KNH42:KNH43"/>
    <mergeCell ref="KNI42:KNI43"/>
    <mergeCell ref="KNJ42:KNJ43"/>
    <mergeCell ref="KNK42:KNK43"/>
    <mergeCell ref="KNL42:KNL43"/>
    <mergeCell ref="KNC42:KNC43"/>
    <mergeCell ref="KND42:KND43"/>
    <mergeCell ref="KNE42:KNE43"/>
    <mergeCell ref="KNF42:KNF43"/>
    <mergeCell ref="KNG42:KNG43"/>
    <mergeCell ref="KMX42:KMX43"/>
    <mergeCell ref="KMY42:KMY43"/>
    <mergeCell ref="KMZ42:KMZ43"/>
    <mergeCell ref="KNA42:KNA43"/>
    <mergeCell ref="KNB42:KNB43"/>
    <mergeCell ref="KMS42:KMS43"/>
    <mergeCell ref="KMT42:KMT43"/>
    <mergeCell ref="KMU42:KMU43"/>
    <mergeCell ref="KMV42:KMV43"/>
    <mergeCell ref="KMW42:KMW43"/>
    <mergeCell ref="KMN42:KMN43"/>
    <mergeCell ref="KMO42:KMO43"/>
    <mergeCell ref="KMP42:KMP43"/>
    <mergeCell ref="KMQ42:KMQ43"/>
    <mergeCell ref="KMR42:KMR43"/>
    <mergeCell ref="KMI42:KMI43"/>
    <mergeCell ref="KMJ42:KMJ43"/>
    <mergeCell ref="KMK42:KMK43"/>
    <mergeCell ref="KML42:KML43"/>
    <mergeCell ref="KMM42:KMM43"/>
    <mergeCell ref="KMD42:KMD43"/>
    <mergeCell ref="KME42:KME43"/>
    <mergeCell ref="KMF42:KMF43"/>
    <mergeCell ref="KMG42:KMG43"/>
    <mergeCell ref="KMH42:KMH43"/>
    <mergeCell ref="KLY42:KLY43"/>
    <mergeCell ref="KLZ42:KLZ43"/>
    <mergeCell ref="KMA42:KMA43"/>
    <mergeCell ref="KMB42:KMB43"/>
    <mergeCell ref="KMC42:KMC43"/>
    <mergeCell ref="KLT42:KLT43"/>
    <mergeCell ref="KLU42:KLU43"/>
    <mergeCell ref="KLV42:KLV43"/>
    <mergeCell ref="KLW42:KLW43"/>
    <mergeCell ref="KLX42:KLX43"/>
    <mergeCell ref="KLO42:KLO43"/>
    <mergeCell ref="KLP42:KLP43"/>
    <mergeCell ref="KLQ42:KLQ43"/>
    <mergeCell ref="KLR42:KLR43"/>
    <mergeCell ref="KLS42:KLS43"/>
    <mergeCell ref="KLJ42:KLJ43"/>
    <mergeCell ref="KLK42:KLK43"/>
    <mergeCell ref="KLL42:KLL43"/>
    <mergeCell ref="KLM42:KLM43"/>
    <mergeCell ref="KLN42:KLN43"/>
    <mergeCell ref="KLE42:KLE43"/>
    <mergeCell ref="KLF42:KLF43"/>
    <mergeCell ref="KLG42:KLG43"/>
    <mergeCell ref="KLH42:KLH43"/>
    <mergeCell ref="KLI42:KLI43"/>
    <mergeCell ref="KKZ42:KKZ43"/>
    <mergeCell ref="KLA42:KLA43"/>
    <mergeCell ref="KLB42:KLB43"/>
    <mergeCell ref="KLC42:KLC43"/>
    <mergeCell ref="KLD42:KLD43"/>
    <mergeCell ref="KKU42:KKU43"/>
    <mergeCell ref="KKV42:KKV43"/>
    <mergeCell ref="KKW42:KKW43"/>
    <mergeCell ref="KKX42:KKX43"/>
    <mergeCell ref="KKY42:KKY43"/>
    <mergeCell ref="KKP42:KKP43"/>
    <mergeCell ref="KKQ42:KKQ43"/>
    <mergeCell ref="KKR42:KKR43"/>
    <mergeCell ref="KKS42:KKS43"/>
    <mergeCell ref="KKT42:KKT43"/>
    <mergeCell ref="KKK42:KKK43"/>
    <mergeCell ref="KKL42:KKL43"/>
    <mergeCell ref="KKM42:KKM43"/>
    <mergeCell ref="KKN42:KKN43"/>
    <mergeCell ref="KKO42:KKO43"/>
    <mergeCell ref="KKF42:KKF43"/>
    <mergeCell ref="KKG42:KKG43"/>
    <mergeCell ref="KKH42:KKH43"/>
    <mergeCell ref="KKI42:KKI43"/>
    <mergeCell ref="KKJ42:KKJ43"/>
    <mergeCell ref="KKA42:KKA43"/>
    <mergeCell ref="KKB42:KKB43"/>
    <mergeCell ref="KKC42:KKC43"/>
    <mergeCell ref="KKD42:KKD43"/>
    <mergeCell ref="KKE42:KKE43"/>
    <mergeCell ref="KJV42:KJV43"/>
    <mergeCell ref="KJW42:KJW43"/>
    <mergeCell ref="KJX42:KJX43"/>
    <mergeCell ref="KJY42:KJY43"/>
    <mergeCell ref="KJZ42:KJZ43"/>
    <mergeCell ref="KJQ42:KJQ43"/>
    <mergeCell ref="KJR42:KJR43"/>
    <mergeCell ref="KJS42:KJS43"/>
    <mergeCell ref="KJT42:KJT43"/>
    <mergeCell ref="KJU42:KJU43"/>
    <mergeCell ref="KJL42:KJL43"/>
    <mergeCell ref="KJM42:KJM43"/>
    <mergeCell ref="KJN42:KJN43"/>
    <mergeCell ref="KJO42:KJO43"/>
    <mergeCell ref="KJP42:KJP43"/>
    <mergeCell ref="KJG42:KJG43"/>
    <mergeCell ref="KJH42:KJH43"/>
    <mergeCell ref="KJI42:KJI43"/>
    <mergeCell ref="KJJ42:KJJ43"/>
    <mergeCell ref="KJK42:KJK43"/>
    <mergeCell ref="KJB42:KJB43"/>
    <mergeCell ref="KJC42:KJC43"/>
    <mergeCell ref="KJD42:KJD43"/>
    <mergeCell ref="KJE42:KJE43"/>
    <mergeCell ref="KJF42:KJF43"/>
    <mergeCell ref="KIW42:KIW43"/>
    <mergeCell ref="KIX42:KIX43"/>
    <mergeCell ref="KIY42:KIY43"/>
    <mergeCell ref="KIZ42:KIZ43"/>
    <mergeCell ref="KJA42:KJA43"/>
    <mergeCell ref="KIR42:KIR43"/>
    <mergeCell ref="KIS42:KIS43"/>
    <mergeCell ref="KIT42:KIT43"/>
    <mergeCell ref="KIU42:KIU43"/>
    <mergeCell ref="KIV42:KIV43"/>
    <mergeCell ref="KIM42:KIM43"/>
    <mergeCell ref="KIN42:KIN43"/>
    <mergeCell ref="KIO42:KIO43"/>
    <mergeCell ref="KIP42:KIP43"/>
    <mergeCell ref="KIQ42:KIQ43"/>
    <mergeCell ref="KIH42:KIH43"/>
    <mergeCell ref="KII42:KII43"/>
    <mergeCell ref="KIJ42:KIJ43"/>
    <mergeCell ref="KIK42:KIK43"/>
    <mergeCell ref="KIL42:KIL43"/>
    <mergeCell ref="KIC42:KIC43"/>
    <mergeCell ref="KID42:KID43"/>
    <mergeCell ref="KIE42:KIE43"/>
    <mergeCell ref="KIF42:KIF43"/>
    <mergeCell ref="KIG42:KIG43"/>
    <mergeCell ref="KHX42:KHX43"/>
    <mergeCell ref="KHY42:KHY43"/>
    <mergeCell ref="KHZ42:KHZ43"/>
    <mergeCell ref="KIA42:KIA43"/>
    <mergeCell ref="KIB42:KIB43"/>
    <mergeCell ref="KHS42:KHS43"/>
    <mergeCell ref="KHT42:KHT43"/>
    <mergeCell ref="KHU42:KHU43"/>
    <mergeCell ref="KHV42:KHV43"/>
    <mergeCell ref="KHW42:KHW43"/>
    <mergeCell ref="KHN42:KHN43"/>
    <mergeCell ref="KHO42:KHO43"/>
    <mergeCell ref="KHP42:KHP43"/>
    <mergeCell ref="KHQ42:KHQ43"/>
    <mergeCell ref="KHR42:KHR43"/>
    <mergeCell ref="KHI42:KHI43"/>
    <mergeCell ref="KHJ42:KHJ43"/>
    <mergeCell ref="KHK42:KHK43"/>
    <mergeCell ref="KHL42:KHL43"/>
    <mergeCell ref="KHM42:KHM43"/>
    <mergeCell ref="KHD42:KHD43"/>
    <mergeCell ref="KHE42:KHE43"/>
    <mergeCell ref="KHF42:KHF43"/>
    <mergeCell ref="KHG42:KHG43"/>
    <mergeCell ref="KHH42:KHH43"/>
    <mergeCell ref="KGY42:KGY43"/>
    <mergeCell ref="KGZ42:KGZ43"/>
    <mergeCell ref="KHA42:KHA43"/>
    <mergeCell ref="KHB42:KHB43"/>
    <mergeCell ref="KHC42:KHC43"/>
    <mergeCell ref="KGT42:KGT43"/>
    <mergeCell ref="KGU42:KGU43"/>
    <mergeCell ref="KGV42:KGV43"/>
    <mergeCell ref="KGW42:KGW43"/>
    <mergeCell ref="KGX42:KGX43"/>
    <mergeCell ref="KGO42:KGO43"/>
    <mergeCell ref="KGP42:KGP43"/>
    <mergeCell ref="KGQ42:KGQ43"/>
    <mergeCell ref="KGR42:KGR43"/>
    <mergeCell ref="KGS42:KGS43"/>
    <mergeCell ref="KGJ42:KGJ43"/>
    <mergeCell ref="KGK42:KGK43"/>
    <mergeCell ref="KGL42:KGL43"/>
    <mergeCell ref="KGM42:KGM43"/>
    <mergeCell ref="KGN42:KGN43"/>
    <mergeCell ref="KGE42:KGE43"/>
    <mergeCell ref="KGF42:KGF43"/>
    <mergeCell ref="KGG42:KGG43"/>
    <mergeCell ref="KGH42:KGH43"/>
    <mergeCell ref="KGI42:KGI43"/>
    <mergeCell ref="KFZ42:KFZ43"/>
    <mergeCell ref="KGA42:KGA43"/>
    <mergeCell ref="KGB42:KGB43"/>
    <mergeCell ref="KGC42:KGC43"/>
    <mergeCell ref="KGD42:KGD43"/>
    <mergeCell ref="KFU42:KFU43"/>
    <mergeCell ref="KFV42:KFV43"/>
    <mergeCell ref="KFW42:KFW43"/>
    <mergeCell ref="KFX42:KFX43"/>
    <mergeCell ref="KFY42:KFY43"/>
    <mergeCell ref="KFP42:KFP43"/>
    <mergeCell ref="KFQ42:KFQ43"/>
    <mergeCell ref="KFR42:KFR43"/>
    <mergeCell ref="KFS42:KFS43"/>
    <mergeCell ref="KFT42:KFT43"/>
    <mergeCell ref="KFK42:KFK43"/>
    <mergeCell ref="KFL42:KFL43"/>
    <mergeCell ref="KFM42:KFM43"/>
    <mergeCell ref="KFN42:KFN43"/>
    <mergeCell ref="KFO42:KFO43"/>
    <mergeCell ref="KFF42:KFF43"/>
    <mergeCell ref="KFG42:KFG43"/>
    <mergeCell ref="KFH42:KFH43"/>
    <mergeCell ref="KFI42:KFI43"/>
    <mergeCell ref="KFJ42:KFJ43"/>
    <mergeCell ref="KFA42:KFA43"/>
    <mergeCell ref="KFB42:KFB43"/>
    <mergeCell ref="KFC42:KFC43"/>
    <mergeCell ref="KFD42:KFD43"/>
    <mergeCell ref="KFE42:KFE43"/>
    <mergeCell ref="KEV42:KEV43"/>
    <mergeCell ref="KEW42:KEW43"/>
    <mergeCell ref="KEX42:KEX43"/>
    <mergeCell ref="KEY42:KEY43"/>
    <mergeCell ref="KEZ42:KEZ43"/>
    <mergeCell ref="KEQ42:KEQ43"/>
    <mergeCell ref="KER42:KER43"/>
    <mergeCell ref="KES42:KES43"/>
    <mergeCell ref="KET42:KET43"/>
    <mergeCell ref="KEU42:KEU43"/>
    <mergeCell ref="KEL42:KEL43"/>
    <mergeCell ref="KEM42:KEM43"/>
    <mergeCell ref="KEN42:KEN43"/>
    <mergeCell ref="KEO42:KEO43"/>
    <mergeCell ref="KEP42:KEP43"/>
    <mergeCell ref="KEG42:KEG43"/>
    <mergeCell ref="KEH42:KEH43"/>
    <mergeCell ref="KEI42:KEI43"/>
    <mergeCell ref="KEJ42:KEJ43"/>
    <mergeCell ref="KEK42:KEK43"/>
    <mergeCell ref="KEB42:KEB43"/>
    <mergeCell ref="KEC42:KEC43"/>
    <mergeCell ref="KED42:KED43"/>
    <mergeCell ref="KEE42:KEE43"/>
    <mergeCell ref="KEF42:KEF43"/>
    <mergeCell ref="KDW42:KDW43"/>
    <mergeCell ref="KDX42:KDX43"/>
    <mergeCell ref="KDY42:KDY43"/>
    <mergeCell ref="KDZ42:KDZ43"/>
    <mergeCell ref="KEA42:KEA43"/>
    <mergeCell ref="KDR42:KDR43"/>
    <mergeCell ref="KDS42:KDS43"/>
    <mergeCell ref="KDT42:KDT43"/>
    <mergeCell ref="KDU42:KDU43"/>
    <mergeCell ref="KDV42:KDV43"/>
    <mergeCell ref="KDM42:KDM43"/>
    <mergeCell ref="KDN42:KDN43"/>
    <mergeCell ref="KDO42:KDO43"/>
    <mergeCell ref="KDP42:KDP43"/>
    <mergeCell ref="KDQ42:KDQ43"/>
    <mergeCell ref="KDH42:KDH43"/>
    <mergeCell ref="KDI42:KDI43"/>
    <mergeCell ref="KDJ42:KDJ43"/>
    <mergeCell ref="KDK42:KDK43"/>
    <mergeCell ref="KDL42:KDL43"/>
    <mergeCell ref="KDC42:KDC43"/>
    <mergeCell ref="KDD42:KDD43"/>
    <mergeCell ref="KDE42:KDE43"/>
    <mergeCell ref="KDF42:KDF43"/>
    <mergeCell ref="KDG42:KDG43"/>
    <mergeCell ref="KCX42:KCX43"/>
    <mergeCell ref="KCY42:KCY43"/>
    <mergeCell ref="KCZ42:KCZ43"/>
    <mergeCell ref="KDA42:KDA43"/>
    <mergeCell ref="KDB42:KDB43"/>
    <mergeCell ref="KCS42:KCS43"/>
    <mergeCell ref="KCT42:KCT43"/>
    <mergeCell ref="KCU42:KCU43"/>
    <mergeCell ref="KCV42:KCV43"/>
    <mergeCell ref="KCW42:KCW43"/>
    <mergeCell ref="KCN42:KCN43"/>
    <mergeCell ref="KCO42:KCO43"/>
    <mergeCell ref="KCP42:KCP43"/>
    <mergeCell ref="KCQ42:KCQ43"/>
    <mergeCell ref="KCR42:KCR43"/>
    <mergeCell ref="KCI42:KCI43"/>
    <mergeCell ref="KCJ42:KCJ43"/>
    <mergeCell ref="KCK42:KCK43"/>
    <mergeCell ref="KCL42:KCL43"/>
    <mergeCell ref="KCM42:KCM43"/>
    <mergeCell ref="KCD42:KCD43"/>
    <mergeCell ref="KCE42:KCE43"/>
    <mergeCell ref="KCF42:KCF43"/>
    <mergeCell ref="KCG42:KCG43"/>
    <mergeCell ref="KCH42:KCH43"/>
    <mergeCell ref="KBY42:KBY43"/>
    <mergeCell ref="KBZ42:KBZ43"/>
    <mergeCell ref="KCA42:KCA43"/>
    <mergeCell ref="KCB42:KCB43"/>
    <mergeCell ref="KCC42:KCC43"/>
    <mergeCell ref="KBT42:KBT43"/>
    <mergeCell ref="KBU42:KBU43"/>
    <mergeCell ref="KBV42:KBV43"/>
    <mergeCell ref="KBW42:KBW43"/>
    <mergeCell ref="KBX42:KBX43"/>
    <mergeCell ref="KBO42:KBO43"/>
    <mergeCell ref="KBP42:KBP43"/>
    <mergeCell ref="KBQ42:KBQ43"/>
    <mergeCell ref="KBR42:KBR43"/>
    <mergeCell ref="KBS42:KBS43"/>
    <mergeCell ref="KBJ42:KBJ43"/>
    <mergeCell ref="KBK42:KBK43"/>
    <mergeCell ref="KBL42:KBL43"/>
    <mergeCell ref="KBM42:KBM43"/>
    <mergeCell ref="KBN42:KBN43"/>
    <mergeCell ref="KBE42:KBE43"/>
    <mergeCell ref="KBF42:KBF43"/>
    <mergeCell ref="KBG42:KBG43"/>
    <mergeCell ref="KBH42:KBH43"/>
    <mergeCell ref="KBI42:KBI43"/>
    <mergeCell ref="KAZ42:KAZ43"/>
    <mergeCell ref="KBA42:KBA43"/>
    <mergeCell ref="KBB42:KBB43"/>
    <mergeCell ref="KBC42:KBC43"/>
    <mergeCell ref="KBD42:KBD43"/>
    <mergeCell ref="KAU42:KAU43"/>
    <mergeCell ref="KAV42:KAV43"/>
    <mergeCell ref="KAW42:KAW43"/>
    <mergeCell ref="KAX42:KAX43"/>
    <mergeCell ref="KAY42:KAY43"/>
    <mergeCell ref="KAP42:KAP43"/>
    <mergeCell ref="KAQ42:KAQ43"/>
    <mergeCell ref="KAR42:KAR43"/>
    <mergeCell ref="KAS42:KAS43"/>
    <mergeCell ref="KAT42:KAT43"/>
    <mergeCell ref="KAK42:KAK43"/>
    <mergeCell ref="KAL42:KAL43"/>
    <mergeCell ref="KAM42:KAM43"/>
    <mergeCell ref="KAN42:KAN43"/>
    <mergeCell ref="KAO42:KAO43"/>
    <mergeCell ref="KAF42:KAF43"/>
    <mergeCell ref="KAG42:KAG43"/>
    <mergeCell ref="KAH42:KAH43"/>
    <mergeCell ref="KAI42:KAI43"/>
    <mergeCell ref="KAJ42:KAJ43"/>
    <mergeCell ref="KAA42:KAA43"/>
    <mergeCell ref="KAB42:KAB43"/>
    <mergeCell ref="KAC42:KAC43"/>
    <mergeCell ref="KAD42:KAD43"/>
    <mergeCell ref="KAE42:KAE43"/>
    <mergeCell ref="JZV42:JZV43"/>
    <mergeCell ref="JZW42:JZW43"/>
    <mergeCell ref="JZX42:JZX43"/>
    <mergeCell ref="JZY42:JZY43"/>
    <mergeCell ref="JZZ42:JZZ43"/>
    <mergeCell ref="JZQ42:JZQ43"/>
    <mergeCell ref="JZR42:JZR43"/>
    <mergeCell ref="JZS42:JZS43"/>
    <mergeCell ref="JZT42:JZT43"/>
    <mergeCell ref="JZU42:JZU43"/>
    <mergeCell ref="JZL42:JZL43"/>
    <mergeCell ref="JZM42:JZM43"/>
    <mergeCell ref="JZN42:JZN43"/>
    <mergeCell ref="JZO42:JZO43"/>
    <mergeCell ref="JZP42:JZP43"/>
    <mergeCell ref="JZG42:JZG43"/>
    <mergeCell ref="JZH42:JZH43"/>
    <mergeCell ref="JZI42:JZI43"/>
    <mergeCell ref="JZJ42:JZJ43"/>
    <mergeCell ref="JZK42:JZK43"/>
    <mergeCell ref="JZB42:JZB43"/>
    <mergeCell ref="JZC42:JZC43"/>
    <mergeCell ref="JZD42:JZD43"/>
    <mergeCell ref="JZE42:JZE43"/>
    <mergeCell ref="JZF42:JZF43"/>
    <mergeCell ref="JYW42:JYW43"/>
    <mergeCell ref="JYX42:JYX43"/>
    <mergeCell ref="JYY42:JYY43"/>
    <mergeCell ref="JYZ42:JYZ43"/>
    <mergeCell ref="JZA42:JZA43"/>
    <mergeCell ref="JYR42:JYR43"/>
    <mergeCell ref="JYS42:JYS43"/>
    <mergeCell ref="JYT42:JYT43"/>
    <mergeCell ref="JYU42:JYU43"/>
    <mergeCell ref="JYV42:JYV43"/>
    <mergeCell ref="JYM42:JYM43"/>
    <mergeCell ref="JYN42:JYN43"/>
    <mergeCell ref="JYO42:JYO43"/>
    <mergeCell ref="JYP42:JYP43"/>
    <mergeCell ref="JYQ42:JYQ43"/>
    <mergeCell ref="JYH42:JYH43"/>
    <mergeCell ref="JYI42:JYI43"/>
    <mergeCell ref="JYJ42:JYJ43"/>
    <mergeCell ref="JYK42:JYK43"/>
    <mergeCell ref="JYL42:JYL43"/>
    <mergeCell ref="JYC42:JYC43"/>
    <mergeCell ref="JYD42:JYD43"/>
    <mergeCell ref="JYE42:JYE43"/>
    <mergeCell ref="JYF42:JYF43"/>
    <mergeCell ref="JYG42:JYG43"/>
    <mergeCell ref="JXX42:JXX43"/>
    <mergeCell ref="JXY42:JXY43"/>
    <mergeCell ref="JXZ42:JXZ43"/>
    <mergeCell ref="JYA42:JYA43"/>
    <mergeCell ref="JYB42:JYB43"/>
    <mergeCell ref="JXS42:JXS43"/>
    <mergeCell ref="JXT42:JXT43"/>
    <mergeCell ref="JXU42:JXU43"/>
    <mergeCell ref="JXV42:JXV43"/>
    <mergeCell ref="JXW42:JXW43"/>
    <mergeCell ref="JXN42:JXN43"/>
    <mergeCell ref="JXO42:JXO43"/>
    <mergeCell ref="JXP42:JXP43"/>
    <mergeCell ref="JXQ42:JXQ43"/>
    <mergeCell ref="JXR42:JXR43"/>
    <mergeCell ref="JXI42:JXI43"/>
    <mergeCell ref="JXJ42:JXJ43"/>
    <mergeCell ref="JXK42:JXK43"/>
    <mergeCell ref="JXL42:JXL43"/>
    <mergeCell ref="JXM42:JXM43"/>
    <mergeCell ref="JXD42:JXD43"/>
    <mergeCell ref="JXE42:JXE43"/>
    <mergeCell ref="JXF42:JXF43"/>
    <mergeCell ref="JXG42:JXG43"/>
    <mergeCell ref="JXH42:JXH43"/>
    <mergeCell ref="JWY42:JWY43"/>
    <mergeCell ref="JWZ42:JWZ43"/>
    <mergeCell ref="JXA42:JXA43"/>
    <mergeCell ref="JXB42:JXB43"/>
    <mergeCell ref="JXC42:JXC43"/>
    <mergeCell ref="JWT42:JWT43"/>
    <mergeCell ref="JWU42:JWU43"/>
    <mergeCell ref="JWV42:JWV43"/>
    <mergeCell ref="JWW42:JWW43"/>
    <mergeCell ref="JWX42:JWX43"/>
    <mergeCell ref="JWO42:JWO43"/>
    <mergeCell ref="JWP42:JWP43"/>
    <mergeCell ref="JWQ42:JWQ43"/>
    <mergeCell ref="JWR42:JWR43"/>
    <mergeCell ref="JWS42:JWS43"/>
    <mergeCell ref="JWJ42:JWJ43"/>
    <mergeCell ref="JWK42:JWK43"/>
    <mergeCell ref="JWL42:JWL43"/>
    <mergeCell ref="JWM42:JWM43"/>
    <mergeCell ref="JWN42:JWN43"/>
    <mergeCell ref="JWE42:JWE43"/>
    <mergeCell ref="JWF42:JWF43"/>
    <mergeCell ref="JWG42:JWG43"/>
    <mergeCell ref="JWH42:JWH43"/>
    <mergeCell ref="JWI42:JWI43"/>
    <mergeCell ref="JVZ42:JVZ43"/>
    <mergeCell ref="JWA42:JWA43"/>
    <mergeCell ref="JWB42:JWB43"/>
    <mergeCell ref="JWC42:JWC43"/>
    <mergeCell ref="JWD42:JWD43"/>
    <mergeCell ref="JVU42:JVU43"/>
    <mergeCell ref="JVV42:JVV43"/>
    <mergeCell ref="JVW42:JVW43"/>
    <mergeCell ref="JVX42:JVX43"/>
    <mergeCell ref="JVY42:JVY43"/>
    <mergeCell ref="JVP42:JVP43"/>
    <mergeCell ref="JVQ42:JVQ43"/>
    <mergeCell ref="JVR42:JVR43"/>
    <mergeCell ref="JVS42:JVS43"/>
    <mergeCell ref="JVT42:JVT43"/>
    <mergeCell ref="JVK42:JVK43"/>
    <mergeCell ref="JVL42:JVL43"/>
    <mergeCell ref="JVM42:JVM43"/>
    <mergeCell ref="JVN42:JVN43"/>
    <mergeCell ref="JVO42:JVO43"/>
    <mergeCell ref="JVF42:JVF43"/>
    <mergeCell ref="JVG42:JVG43"/>
    <mergeCell ref="JVH42:JVH43"/>
    <mergeCell ref="JVI42:JVI43"/>
    <mergeCell ref="JVJ42:JVJ43"/>
    <mergeCell ref="JVA42:JVA43"/>
    <mergeCell ref="JVB42:JVB43"/>
    <mergeCell ref="JVC42:JVC43"/>
    <mergeCell ref="JVD42:JVD43"/>
    <mergeCell ref="JVE42:JVE43"/>
    <mergeCell ref="JUV42:JUV43"/>
    <mergeCell ref="JUW42:JUW43"/>
    <mergeCell ref="JUX42:JUX43"/>
    <mergeCell ref="JUY42:JUY43"/>
    <mergeCell ref="JUZ42:JUZ43"/>
    <mergeCell ref="JUQ42:JUQ43"/>
    <mergeCell ref="JUR42:JUR43"/>
    <mergeCell ref="JUS42:JUS43"/>
    <mergeCell ref="JUT42:JUT43"/>
    <mergeCell ref="JUU42:JUU43"/>
    <mergeCell ref="JUL42:JUL43"/>
    <mergeCell ref="JUM42:JUM43"/>
    <mergeCell ref="JUN42:JUN43"/>
    <mergeCell ref="JUO42:JUO43"/>
    <mergeCell ref="JUP42:JUP43"/>
    <mergeCell ref="JUG42:JUG43"/>
    <mergeCell ref="JUH42:JUH43"/>
    <mergeCell ref="JUI42:JUI43"/>
    <mergeCell ref="JUJ42:JUJ43"/>
    <mergeCell ref="JUK42:JUK43"/>
    <mergeCell ref="JUB42:JUB43"/>
    <mergeCell ref="JUC42:JUC43"/>
    <mergeCell ref="JUD42:JUD43"/>
    <mergeCell ref="JUE42:JUE43"/>
    <mergeCell ref="JUF42:JUF43"/>
    <mergeCell ref="JTW42:JTW43"/>
    <mergeCell ref="JTX42:JTX43"/>
    <mergeCell ref="JTY42:JTY43"/>
    <mergeCell ref="JTZ42:JTZ43"/>
    <mergeCell ref="JUA42:JUA43"/>
    <mergeCell ref="JTR42:JTR43"/>
    <mergeCell ref="JTS42:JTS43"/>
    <mergeCell ref="JTT42:JTT43"/>
    <mergeCell ref="JTU42:JTU43"/>
    <mergeCell ref="JTV42:JTV43"/>
    <mergeCell ref="JTM42:JTM43"/>
    <mergeCell ref="JTN42:JTN43"/>
    <mergeCell ref="JTO42:JTO43"/>
    <mergeCell ref="JTP42:JTP43"/>
    <mergeCell ref="JTQ42:JTQ43"/>
    <mergeCell ref="JTH42:JTH43"/>
    <mergeCell ref="JTI42:JTI43"/>
    <mergeCell ref="JTJ42:JTJ43"/>
    <mergeCell ref="JTK42:JTK43"/>
    <mergeCell ref="JTL42:JTL43"/>
    <mergeCell ref="JTC42:JTC43"/>
    <mergeCell ref="JTD42:JTD43"/>
    <mergeCell ref="JTE42:JTE43"/>
    <mergeCell ref="JTF42:JTF43"/>
    <mergeCell ref="JTG42:JTG43"/>
    <mergeCell ref="JSX42:JSX43"/>
    <mergeCell ref="JSY42:JSY43"/>
    <mergeCell ref="JSZ42:JSZ43"/>
    <mergeCell ref="JTA42:JTA43"/>
    <mergeCell ref="JTB42:JTB43"/>
    <mergeCell ref="JSS42:JSS43"/>
    <mergeCell ref="JST42:JST43"/>
    <mergeCell ref="JSU42:JSU43"/>
    <mergeCell ref="JSV42:JSV43"/>
    <mergeCell ref="JSW42:JSW43"/>
    <mergeCell ref="JSN42:JSN43"/>
    <mergeCell ref="JSO42:JSO43"/>
    <mergeCell ref="JSP42:JSP43"/>
    <mergeCell ref="JSQ42:JSQ43"/>
    <mergeCell ref="JSR42:JSR43"/>
    <mergeCell ref="JSI42:JSI43"/>
    <mergeCell ref="JSJ42:JSJ43"/>
    <mergeCell ref="JSK42:JSK43"/>
    <mergeCell ref="JSL42:JSL43"/>
    <mergeCell ref="JSM42:JSM43"/>
    <mergeCell ref="JSD42:JSD43"/>
    <mergeCell ref="JSE42:JSE43"/>
    <mergeCell ref="JSF42:JSF43"/>
    <mergeCell ref="JSG42:JSG43"/>
    <mergeCell ref="JSH42:JSH43"/>
    <mergeCell ref="JRY42:JRY43"/>
    <mergeCell ref="JRZ42:JRZ43"/>
    <mergeCell ref="JSA42:JSA43"/>
    <mergeCell ref="JSB42:JSB43"/>
    <mergeCell ref="JSC42:JSC43"/>
    <mergeCell ref="JRT42:JRT43"/>
    <mergeCell ref="JRU42:JRU43"/>
    <mergeCell ref="JRV42:JRV43"/>
    <mergeCell ref="JRW42:JRW43"/>
    <mergeCell ref="JRX42:JRX43"/>
    <mergeCell ref="JRO42:JRO43"/>
    <mergeCell ref="JRP42:JRP43"/>
    <mergeCell ref="JRQ42:JRQ43"/>
    <mergeCell ref="JRR42:JRR43"/>
    <mergeCell ref="JRS42:JRS43"/>
    <mergeCell ref="JRJ42:JRJ43"/>
    <mergeCell ref="JRK42:JRK43"/>
    <mergeCell ref="JRL42:JRL43"/>
    <mergeCell ref="JRM42:JRM43"/>
    <mergeCell ref="JRN42:JRN43"/>
    <mergeCell ref="JRE42:JRE43"/>
    <mergeCell ref="JRF42:JRF43"/>
    <mergeCell ref="JRG42:JRG43"/>
    <mergeCell ref="JRH42:JRH43"/>
    <mergeCell ref="JRI42:JRI43"/>
    <mergeCell ref="JQZ42:JQZ43"/>
    <mergeCell ref="JRA42:JRA43"/>
    <mergeCell ref="JRB42:JRB43"/>
    <mergeCell ref="JRC42:JRC43"/>
    <mergeCell ref="JRD42:JRD43"/>
    <mergeCell ref="JQU42:JQU43"/>
    <mergeCell ref="JQV42:JQV43"/>
    <mergeCell ref="JQW42:JQW43"/>
    <mergeCell ref="JQX42:JQX43"/>
    <mergeCell ref="JQY42:JQY43"/>
    <mergeCell ref="JQP42:JQP43"/>
    <mergeCell ref="JQQ42:JQQ43"/>
    <mergeCell ref="JQR42:JQR43"/>
    <mergeCell ref="JQS42:JQS43"/>
    <mergeCell ref="JQT42:JQT43"/>
    <mergeCell ref="JQK42:JQK43"/>
    <mergeCell ref="JQL42:JQL43"/>
    <mergeCell ref="JQM42:JQM43"/>
    <mergeCell ref="JQN42:JQN43"/>
    <mergeCell ref="JQO42:JQO43"/>
    <mergeCell ref="JQF42:JQF43"/>
    <mergeCell ref="JQG42:JQG43"/>
    <mergeCell ref="JQH42:JQH43"/>
    <mergeCell ref="JQI42:JQI43"/>
    <mergeCell ref="JQJ42:JQJ43"/>
    <mergeCell ref="JQA42:JQA43"/>
    <mergeCell ref="JQB42:JQB43"/>
    <mergeCell ref="JQC42:JQC43"/>
    <mergeCell ref="JQD42:JQD43"/>
    <mergeCell ref="JQE42:JQE43"/>
    <mergeCell ref="JPV42:JPV43"/>
    <mergeCell ref="JPW42:JPW43"/>
    <mergeCell ref="JPX42:JPX43"/>
    <mergeCell ref="JPY42:JPY43"/>
    <mergeCell ref="JPZ42:JPZ43"/>
    <mergeCell ref="JPQ42:JPQ43"/>
    <mergeCell ref="JPR42:JPR43"/>
    <mergeCell ref="JPS42:JPS43"/>
    <mergeCell ref="JPT42:JPT43"/>
    <mergeCell ref="JPU42:JPU43"/>
    <mergeCell ref="JPL42:JPL43"/>
    <mergeCell ref="JPM42:JPM43"/>
    <mergeCell ref="JPN42:JPN43"/>
    <mergeCell ref="JPO42:JPO43"/>
    <mergeCell ref="JPP42:JPP43"/>
    <mergeCell ref="JPG42:JPG43"/>
    <mergeCell ref="JPH42:JPH43"/>
    <mergeCell ref="JPI42:JPI43"/>
    <mergeCell ref="JPJ42:JPJ43"/>
    <mergeCell ref="JPK42:JPK43"/>
    <mergeCell ref="JPB42:JPB43"/>
    <mergeCell ref="JPC42:JPC43"/>
    <mergeCell ref="JPD42:JPD43"/>
    <mergeCell ref="JPE42:JPE43"/>
    <mergeCell ref="JPF42:JPF43"/>
    <mergeCell ref="JOW42:JOW43"/>
    <mergeCell ref="JOX42:JOX43"/>
    <mergeCell ref="JOY42:JOY43"/>
    <mergeCell ref="JOZ42:JOZ43"/>
    <mergeCell ref="JPA42:JPA43"/>
    <mergeCell ref="JOR42:JOR43"/>
    <mergeCell ref="JOS42:JOS43"/>
    <mergeCell ref="JOT42:JOT43"/>
    <mergeCell ref="JOU42:JOU43"/>
    <mergeCell ref="JOV42:JOV43"/>
    <mergeCell ref="JOM42:JOM43"/>
    <mergeCell ref="JON42:JON43"/>
    <mergeCell ref="JOO42:JOO43"/>
    <mergeCell ref="JOP42:JOP43"/>
    <mergeCell ref="JOQ42:JOQ43"/>
    <mergeCell ref="JOH42:JOH43"/>
    <mergeCell ref="JOI42:JOI43"/>
    <mergeCell ref="JOJ42:JOJ43"/>
    <mergeCell ref="JOK42:JOK43"/>
    <mergeCell ref="JOL42:JOL43"/>
    <mergeCell ref="JOC42:JOC43"/>
    <mergeCell ref="JOD42:JOD43"/>
    <mergeCell ref="JOE42:JOE43"/>
    <mergeCell ref="JOF42:JOF43"/>
    <mergeCell ref="JOG42:JOG43"/>
    <mergeCell ref="JNX42:JNX43"/>
    <mergeCell ref="JNY42:JNY43"/>
    <mergeCell ref="JNZ42:JNZ43"/>
    <mergeCell ref="JOA42:JOA43"/>
    <mergeCell ref="JOB42:JOB43"/>
    <mergeCell ref="JNS42:JNS43"/>
    <mergeCell ref="JNT42:JNT43"/>
    <mergeCell ref="JNU42:JNU43"/>
    <mergeCell ref="JNV42:JNV43"/>
    <mergeCell ref="JNW42:JNW43"/>
    <mergeCell ref="JNN42:JNN43"/>
    <mergeCell ref="JNO42:JNO43"/>
    <mergeCell ref="JNP42:JNP43"/>
    <mergeCell ref="JNQ42:JNQ43"/>
    <mergeCell ref="JNR42:JNR43"/>
    <mergeCell ref="JNI42:JNI43"/>
    <mergeCell ref="JNJ42:JNJ43"/>
    <mergeCell ref="JNK42:JNK43"/>
    <mergeCell ref="JNL42:JNL43"/>
    <mergeCell ref="JNM42:JNM43"/>
    <mergeCell ref="JND42:JND43"/>
    <mergeCell ref="JNE42:JNE43"/>
    <mergeCell ref="JNF42:JNF43"/>
    <mergeCell ref="JNG42:JNG43"/>
    <mergeCell ref="JNH42:JNH43"/>
    <mergeCell ref="JMY42:JMY43"/>
    <mergeCell ref="JMZ42:JMZ43"/>
    <mergeCell ref="JNA42:JNA43"/>
    <mergeCell ref="JNB42:JNB43"/>
    <mergeCell ref="JNC42:JNC43"/>
    <mergeCell ref="JMT42:JMT43"/>
    <mergeCell ref="JMU42:JMU43"/>
    <mergeCell ref="JMV42:JMV43"/>
    <mergeCell ref="JMW42:JMW43"/>
    <mergeCell ref="JMX42:JMX43"/>
    <mergeCell ref="JMO42:JMO43"/>
    <mergeCell ref="JMP42:JMP43"/>
    <mergeCell ref="JMQ42:JMQ43"/>
    <mergeCell ref="JMR42:JMR43"/>
    <mergeCell ref="JMS42:JMS43"/>
    <mergeCell ref="JMJ42:JMJ43"/>
    <mergeCell ref="JMK42:JMK43"/>
    <mergeCell ref="JML42:JML43"/>
    <mergeCell ref="JMM42:JMM43"/>
    <mergeCell ref="JMN42:JMN43"/>
    <mergeCell ref="JME42:JME43"/>
    <mergeCell ref="JMF42:JMF43"/>
    <mergeCell ref="JMG42:JMG43"/>
    <mergeCell ref="JMH42:JMH43"/>
    <mergeCell ref="JMI42:JMI43"/>
    <mergeCell ref="JLZ42:JLZ43"/>
    <mergeCell ref="JMA42:JMA43"/>
    <mergeCell ref="JMB42:JMB43"/>
    <mergeCell ref="JMC42:JMC43"/>
    <mergeCell ref="JMD42:JMD43"/>
    <mergeCell ref="JLU42:JLU43"/>
    <mergeCell ref="JLV42:JLV43"/>
    <mergeCell ref="JLW42:JLW43"/>
    <mergeCell ref="JLX42:JLX43"/>
    <mergeCell ref="JLY42:JLY43"/>
    <mergeCell ref="JLP42:JLP43"/>
    <mergeCell ref="JLQ42:JLQ43"/>
    <mergeCell ref="JLR42:JLR43"/>
    <mergeCell ref="JLS42:JLS43"/>
    <mergeCell ref="JLT42:JLT43"/>
    <mergeCell ref="JLK42:JLK43"/>
    <mergeCell ref="JLL42:JLL43"/>
    <mergeCell ref="JLM42:JLM43"/>
    <mergeCell ref="JLN42:JLN43"/>
    <mergeCell ref="JLO42:JLO43"/>
    <mergeCell ref="JLF42:JLF43"/>
    <mergeCell ref="JLG42:JLG43"/>
    <mergeCell ref="JLH42:JLH43"/>
    <mergeCell ref="JLI42:JLI43"/>
    <mergeCell ref="JLJ42:JLJ43"/>
    <mergeCell ref="JLA42:JLA43"/>
    <mergeCell ref="JLB42:JLB43"/>
    <mergeCell ref="JLC42:JLC43"/>
    <mergeCell ref="JLD42:JLD43"/>
    <mergeCell ref="JLE42:JLE43"/>
    <mergeCell ref="JKV42:JKV43"/>
    <mergeCell ref="JKW42:JKW43"/>
    <mergeCell ref="JKX42:JKX43"/>
    <mergeCell ref="JKY42:JKY43"/>
    <mergeCell ref="JKZ42:JKZ43"/>
    <mergeCell ref="JKQ42:JKQ43"/>
    <mergeCell ref="JKR42:JKR43"/>
    <mergeCell ref="JKS42:JKS43"/>
    <mergeCell ref="JKT42:JKT43"/>
    <mergeCell ref="JKU42:JKU43"/>
    <mergeCell ref="JKL42:JKL43"/>
    <mergeCell ref="JKM42:JKM43"/>
    <mergeCell ref="JKN42:JKN43"/>
    <mergeCell ref="JKO42:JKO43"/>
    <mergeCell ref="JKP42:JKP43"/>
    <mergeCell ref="JKG42:JKG43"/>
    <mergeCell ref="JKH42:JKH43"/>
    <mergeCell ref="JKI42:JKI43"/>
    <mergeCell ref="JKJ42:JKJ43"/>
    <mergeCell ref="JKK42:JKK43"/>
    <mergeCell ref="JKB42:JKB43"/>
    <mergeCell ref="JKC42:JKC43"/>
    <mergeCell ref="JKD42:JKD43"/>
    <mergeCell ref="JKE42:JKE43"/>
    <mergeCell ref="JKF42:JKF43"/>
    <mergeCell ref="JJW42:JJW43"/>
    <mergeCell ref="JJX42:JJX43"/>
    <mergeCell ref="JJY42:JJY43"/>
    <mergeCell ref="JJZ42:JJZ43"/>
    <mergeCell ref="JKA42:JKA43"/>
    <mergeCell ref="JJR42:JJR43"/>
    <mergeCell ref="JJS42:JJS43"/>
    <mergeCell ref="JJT42:JJT43"/>
    <mergeCell ref="JJU42:JJU43"/>
    <mergeCell ref="JJV42:JJV43"/>
    <mergeCell ref="JJM42:JJM43"/>
    <mergeCell ref="JJN42:JJN43"/>
    <mergeCell ref="JJO42:JJO43"/>
    <mergeCell ref="JJP42:JJP43"/>
    <mergeCell ref="JJQ42:JJQ43"/>
    <mergeCell ref="JJH42:JJH43"/>
    <mergeCell ref="JJI42:JJI43"/>
    <mergeCell ref="JJJ42:JJJ43"/>
    <mergeCell ref="JJK42:JJK43"/>
    <mergeCell ref="JJL42:JJL43"/>
    <mergeCell ref="JJC42:JJC43"/>
    <mergeCell ref="JJD42:JJD43"/>
    <mergeCell ref="JJE42:JJE43"/>
    <mergeCell ref="JJF42:JJF43"/>
    <mergeCell ref="JJG42:JJG43"/>
    <mergeCell ref="JIX42:JIX43"/>
    <mergeCell ref="JIY42:JIY43"/>
    <mergeCell ref="JIZ42:JIZ43"/>
    <mergeCell ref="JJA42:JJA43"/>
    <mergeCell ref="JJB42:JJB43"/>
    <mergeCell ref="JIS42:JIS43"/>
    <mergeCell ref="JIT42:JIT43"/>
    <mergeCell ref="JIU42:JIU43"/>
    <mergeCell ref="JIV42:JIV43"/>
    <mergeCell ref="JIW42:JIW43"/>
    <mergeCell ref="JIN42:JIN43"/>
    <mergeCell ref="JIO42:JIO43"/>
    <mergeCell ref="JIP42:JIP43"/>
    <mergeCell ref="JIQ42:JIQ43"/>
    <mergeCell ref="JIR42:JIR43"/>
    <mergeCell ref="JII42:JII43"/>
    <mergeCell ref="JIJ42:JIJ43"/>
    <mergeCell ref="JIK42:JIK43"/>
    <mergeCell ref="JIL42:JIL43"/>
    <mergeCell ref="JIM42:JIM43"/>
    <mergeCell ref="JID42:JID43"/>
    <mergeCell ref="JIE42:JIE43"/>
    <mergeCell ref="JIF42:JIF43"/>
    <mergeCell ref="JIG42:JIG43"/>
    <mergeCell ref="JIH42:JIH43"/>
    <mergeCell ref="JHY42:JHY43"/>
    <mergeCell ref="JHZ42:JHZ43"/>
    <mergeCell ref="JIA42:JIA43"/>
    <mergeCell ref="JIB42:JIB43"/>
    <mergeCell ref="JIC42:JIC43"/>
    <mergeCell ref="JHT42:JHT43"/>
    <mergeCell ref="JHU42:JHU43"/>
    <mergeCell ref="JHV42:JHV43"/>
    <mergeCell ref="JHW42:JHW43"/>
    <mergeCell ref="JHX42:JHX43"/>
    <mergeCell ref="JHO42:JHO43"/>
    <mergeCell ref="JHP42:JHP43"/>
    <mergeCell ref="JHQ42:JHQ43"/>
    <mergeCell ref="JHR42:JHR43"/>
    <mergeCell ref="JHS42:JHS43"/>
    <mergeCell ref="JHJ42:JHJ43"/>
    <mergeCell ref="JHK42:JHK43"/>
    <mergeCell ref="JHL42:JHL43"/>
    <mergeCell ref="JHM42:JHM43"/>
    <mergeCell ref="JHN42:JHN43"/>
    <mergeCell ref="JHE42:JHE43"/>
    <mergeCell ref="JHF42:JHF43"/>
    <mergeCell ref="JHG42:JHG43"/>
    <mergeCell ref="JHH42:JHH43"/>
    <mergeCell ref="JHI42:JHI43"/>
    <mergeCell ref="JGZ42:JGZ43"/>
    <mergeCell ref="JHA42:JHA43"/>
    <mergeCell ref="JHB42:JHB43"/>
    <mergeCell ref="JHC42:JHC43"/>
    <mergeCell ref="JHD42:JHD43"/>
    <mergeCell ref="JGU42:JGU43"/>
    <mergeCell ref="JGV42:JGV43"/>
    <mergeCell ref="JGW42:JGW43"/>
    <mergeCell ref="JGX42:JGX43"/>
    <mergeCell ref="JGY42:JGY43"/>
    <mergeCell ref="JGP42:JGP43"/>
    <mergeCell ref="JGQ42:JGQ43"/>
    <mergeCell ref="JGR42:JGR43"/>
    <mergeCell ref="JGS42:JGS43"/>
    <mergeCell ref="JGT42:JGT43"/>
    <mergeCell ref="JGK42:JGK43"/>
    <mergeCell ref="JGL42:JGL43"/>
    <mergeCell ref="JGM42:JGM43"/>
    <mergeCell ref="JGN42:JGN43"/>
    <mergeCell ref="JGO42:JGO43"/>
    <mergeCell ref="JGF42:JGF43"/>
    <mergeCell ref="JGG42:JGG43"/>
    <mergeCell ref="JGH42:JGH43"/>
    <mergeCell ref="JGI42:JGI43"/>
    <mergeCell ref="JGJ42:JGJ43"/>
    <mergeCell ref="JGA42:JGA43"/>
    <mergeCell ref="JGB42:JGB43"/>
    <mergeCell ref="JGC42:JGC43"/>
    <mergeCell ref="JGD42:JGD43"/>
    <mergeCell ref="JGE42:JGE43"/>
    <mergeCell ref="JFV42:JFV43"/>
    <mergeCell ref="JFW42:JFW43"/>
    <mergeCell ref="JFX42:JFX43"/>
    <mergeCell ref="JFY42:JFY43"/>
    <mergeCell ref="JFZ42:JFZ43"/>
    <mergeCell ref="JFQ42:JFQ43"/>
    <mergeCell ref="JFR42:JFR43"/>
    <mergeCell ref="JFS42:JFS43"/>
    <mergeCell ref="JFT42:JFT43"/>
    <mergeCell ref="JFU42:JFU43"/>
    <mergeCell ref="JFL42:JFL43"/>
    <mergeCell ref="JFM42:JFM43"/>
    <mergeCell ref="JFN42:JFN43"/>
    <mergeCell ref="JFO42:JFO43"/>
    <mergeCell ref="JFP42:JFP43"/>
    <mergeCell ref="JFG42:JFG43"/>
    <mergeCell ref="JFH42:JFH43"/>
    <mergeCell ref="JFI42:JFI43"/>
    <mergeCell ref="JFJ42:JFJ43"/>
    <mergeCell ref="JFK42:JFK43"/>
    <mergeCell ref="JFB42:JFB43"/>
    <mergeCell ref="JFC42:JFC43"/>
    <mergeCell ref="JFD42:JFD43"/>
    <mergeCell ref="JFE42:JFE43"/>
    <mergeCell ref="JFF42:JFF43"/>
    <mergeCell ref="JEW42:JEW43"/>
    <mergeCell ref="JEX42:JEX43"/>
    <mergeCell ref="JEY42:JEY43"/>
    <mergeCell ref="JEZ42:JEZ43"/>
    <mergeCell ref="JFA42:JFA43"/>
    <mergeCell ref="JER42:JER43"/>
    <mergeCell ref="JES42:JES43"/>
    <mergeCell ref="JET42:JET43"/>
    <mergeCell ref="JEU42:JEU43"/>
    <mergeCell ref="JEV42:JEV43"/>
    <mergeCell ref="JEM42:JEM43"/>
    <mergeCell ref="JEN42:JEN43"/>
    <mergeCell ref="JEO42:JEO43"/>
    <mergeCell ref="JEP42:JEP43"/>
    <mergeCell ref="JEQ42:JEQ43"/>
    <mergeCell ref="JEH42:JEH43"/>
    <mergeCell ref="JEI42:JEI43"/>
    <mergeCell ref="JEJ42:JEJ43"/>
    <mergeCell ref="JEK42:JEK43"/>
    <mergeCell ref="JEL42:JEL43"/>
    <mergeCell ref="JEC42:JEC43"/>
    <mergeCell ref="JED42:JED43"/>
    <mergeCell ref="JEE42:JEE43"/>
    <mergeCell ref="JEF42:JEF43"/>
    <mergeCell ref="JEG42:JEG43"/>
    <mergeCell ref="JDX42:JDX43"/>
    <mergeCell ref="JDY42:JDY43"/>
    <mergeCell ref="JDZ42:JDZ43"/>
    <mergeCell ref="JEA42:JEA43"/>
    <mergeCell ref="JEB42:JEB43"/>
    <mergeCell ref="JDS42:JDS43"/>
    <mergeCell ref="JDT42:JDT43"/>
    <mergeCell ref="JDU42:JDU43"/>
    <mergeCell ref="JDV42:JDV43"/>
    <mergeCell ref="JDW42:JDW43"/>
    <mergeCell ref="JDN42:JDN43"/>
    <mergeCell ref="JDO42:JDO43"/>
    <mergeCell ref="JDP42:JDP43"/>
    <mergeCell ref="JDQ42:JDQ43"/>
    <mergeCell ref="JDR42:JDR43"/>
    <mergeCell ref="JDI42:JDI43"/>
    <mergeCell ref="JDJ42:JDJ43"/>
    <mergeCell ref="JDK42:JDK43"/>
    <mergeCell ref="JDL42:JDL43"/>
    <mergeCell ref="JDM42:JDM43"/>
    <mergeCell ref="JDD42:JDD43"/>
    <mergeCell ref="JDE42:JDE43"/>
    <mergeCell ref="JDF42:JDF43"/>
    <mergeCell ref="JDG42:JDG43"/>
    <mergeCell ref="JDH42:JDH43"/>
    <mergeCell ref="JCY42:JCY43"/>
    <mergeCell ref="JCZ42:JCZ43"/>
    <mergeCell ref="JDA42:JDA43"/>
    <mergeCell ref="JDB42:JDB43"/>
    <mergeCell ref="JDC42:JDC43"/>
    <mergeCell ref="JCT42:JCT43"/>
    <mergeCell ref="JCU42:JCU43"/>
    <mergeCell ref="JCV42:JCV43"/>
    <mergeCell ref="JCW42:JCW43"/>
    <mergeCell ref="JCX42:JCX43"/>
    <mergeCell ref="JCO42:JCO43"/>
    <mergeCell ref="JCP42:JCP43"/>
    <mergeCell ref="JCQ42:JCQ43"/>
    <mergeCell ref="JCR42:JCR43"/>
    <mergeCell ref="JCS42:JCS43"/>
    <mergeCell ref="JCJ42:JCJ43"/>
    <mergeCell ref="JCK42:JCK43"/>
    <mergeCell ref="JCL42:JCL43"/>
    <mergeCell ref="JCM42:JCM43"/>
    <mergeCell ref="JCN42:JCN43"/>
    <mergeCell ref="JCE42:JCE43"/>
    <mergeCell ref="JCF42:JCF43"/>
    <mergeCell ref="JCG42:JCG43"/>
    <mergeCell ref="JCH42:JCH43"/>
    <mergeCell ref="JCI42:JCI43"/>
    <mergeCell ref="JBZ42:JBZ43"/>
    <mergeCell ref="JCA42:JCA43"/>
    <mergeCell ref="JCB42:JCB43"/>
    <mergeCell ref="JCC42:JCC43"/>
    <mergeCell ref="JCD42:JCD43"/>
    <mergeCell ref="JBU42:JBU43"/>
    <mergeCell ref="JBV42:JBV43"/>
    <mergeCell ref="JBW42:JBW43"/>
    <mergeCell ref="JBX42:JBX43"/>
    <mergeCell ref="JBY42:JBY43"/>
    <mergeCell ref="JBP42:JBP43"/>
    <mergeCell ref="JBQ42:JBQ43"/>
    <mergeCell ref="JBR42:JBR43"/>
    <mergeCell ref="JBS42:JBS43"/>
    <mergeCell ref="JBT42:JBT43"/>
    <mergeCell ref="JBK42:JBK43"/>
    <mergeCell ref="JBL42:JBL43"/>
    <mergeCell ref="JBM42:JBM43"/>
    <mergeCell ref="JBN42:JBN43"/>
    <mergeCell ref="JBO42:JBO43"/>
    <mergeCell ref="JBF42:JBF43"/>
    <mergeCell ref="JBG42:JBG43"/>
    <mergeCell ref="JBH42:JBH43"/>
    <mergeCell ref="JBI42:JBI43"/>
    <mergeCell ref="JBJ42:JBJ43"/>
    <mergeCell ref="JBA42:JBA43"/>
    <mergeCell ref="JBB42:JBB43"/>
    <mergeCell ref="JBC42:JBC43"/>
    <mergeCell ref="JBD42:JBD43"/>
    <mergeCell ref="JBE42:JBE43"/>
    <mergeCell ref="JAV42:JAV43"/>
    <mergeCell ref="JAW42:JAW43"/>
    <mergeCell ref="JAX42:JAX43"/>
    <mergeCell ref="JAY42:JAY43"/>
    <mergeCell ref="JAZ42:JAZ43"/>
    <mergeCell ref="JAQ42:JAQ43"/>
    <mergeCell ref="JAR42:JAR43"/>
    <mergeCell ref="JAS42:JAS43"/>
    <mergeCell ref="JAT42:JAT43"/>
    <mergeCell ref="JAU42:JAU43"/>
    <mergeCell ref="JAL42:JAL43"/>
    <mergeCell ref="JAM42:JAM43"/>
    <mergeCell ref="JAN42:JAN43"/>
    <mergeCell ref="JAO42:JAO43"/>
    <mergeCell ref="JAP42:JAP43"/>
    <mergeCell ref="JAG42:JAG43"/>
    <mergeCell ref="JAH42:JAH43"/>
    <mergeCell ref="JAI42:JAI43"/>
    <mergeCell ref="JAJ42:JAJ43"/>
    <mergeCell ref="JAK42:JAK43"/>
    <mergeCell ref="JAB42:JAB43"/>
    <mergeCell ref="JAC42:JAC43"/>
    <mergeCell ref="JAD42:JAD43"/>
    <mergeCell ref="JAE42:JAE43"/>
    <mergeCell ref="JAF42:JAF43"/>
    <mergeCell ref="IZW42:IZW43"/>
    <mergeCell ref="IZX42:IZX43"/>
    <mergeCell ref="IZY42:IZY43"/>
    <mergeCell ref="IZZ42:IZZ43"/>
    <mergeCell ref="JAA42:JAA43"/>
    <mergeCell ref="IZR42:IZR43"/>
    <mergeCell ref="IZS42:IZS43"/>
    <mergeCell ref="IZT42:IZT43"/>
    <mergeCell ref="IZU42:IZU43"/>
    <mergeCell ref="IZV42:IZV43"/>
    <mergeCell ref="IZM42:IZM43"/>
    <mergeCell ref="IZN42:IZN43"/>
    <mergeCell ref="IZO42:IZO43"/>
    <mergeCell ref="IZP42:IZP43"/>
    <mergeCell ref="IZQ42:IZQ43"/>
    <mergeCell ref="IZH42:IZH43"/>
    <mergeCell ref="IZI42:IZI43"/>
    <mergeCell ref="IZJ42:IZJ43"/>
    <mergeCell ref="IZK42:IZK43"/>
    <mergeCell ref="IZL42:IZL43"/>
    <mergeCell ref="IZC42:IZC43"/>
    <mergeCell ref="IZD42:IZD43"/>
    <mergeCell ref="IZE42:IZE43"/>
    <mergeCell ref="IZF42:IZF43"/>
    <mergeCell ref="IZG42:IZG43"/>
    <mergeCell ref="IYX42:IYX43"/>
    <mergeCell ref="IYY42:IYY43"/>
    <mergeCell ref="IYZ42:IYZ43"/>
    <mergeCell ref="IZA42:IZA43"/>
    <mergeCell ref="IZB42:IZB43"/>
    <mergeCell ref="IYS42:IYS43"/>
    <mergeCell ref="IYT42:IYT43"/>
    <mergeCell ref="IYU42:IYU43"/>
    <mergeCell ref="IYV42:IYV43"/>
    <mergeCell ref="IYW42:IYW43"/>
    <mergeCell ref="IYN42:IYN43"/>
    <mergeCell ref="IYO42:IYO43"/>
    <mergeCell ref="IYP42:IYP43"/>
    <mergeCell ref="IYQ42:IYQ43"/>
    <mergeCell ref="IYR42:IYR43"/>
    <mergeCell ref="IYI42:IYI43"/>
    <mergeCell ref="IYJ42:IYJ43"/>
    <mergeCell ref="IYK42:IYK43"/>
    <mergeCell ref="IYL42:IYL43"/>
    <mergeCell ref="IYM42:IYM43"/>
    <mergeCell ref="IYD42:IYD43"/>
    <mergeCell ref="IYE42:IYE43"/>
    <mergeCell ref="IYF42:IYF43"/>
    <mergeCell ref="IYG42:IYG43"/>
    <mergeCell ref="IYH42:IYH43"/>
    <mergeCell ref="IXY42:IXY43"/>
    <mergeCell ref="IXZ42:IXZ43"/>
    <mergeCell ref="IYA42:IYA43"/>
    <mergeCell ref="IYB42:IYB43"/>
    <mergeCell ref="IYC42:IYC43"/>
    <mergeCell ref="IXT42:IXT43"/>
    <mergeCell ref="IXU42:IXU43"/>
    <mergeCell ref="IXV42:IXV43"/>
    <mergeCell ref="IXW42:IXW43"/>
    <mergeCell ref="IXX42:IXX43"/>
    <mergeCell ref="IXO42:IXO43"/>
    <mergeCell ref="IXP42:IXP43"/>
    <mergeCell ref="IXQ42:IXQ43"/>
    <mergeCell ref="IXR42:IXR43"/>
    <mergeCell ref="IXS42:IXS43"/>
    <mergeCell ref="IXJ42:IXJ43"/>
    <mergeCell ref="IXK42:IXK43"/>
    <mergeCell ref="IXL42:IXL43"/>
    <mergeCell ref="IXM42:IXM43"/>
    <mergeCell ref="IXN42:IXN43"/>
    <mergeCell ref="IXE42:IXE43"/>
    <mergeCell ref="IXF42:IXF43"/>
    <mergeCell ref="IXG42:IXG43"/>
    <mergeCell ref="IXH42:IXH43"/>
    <mergeCell ref="IXI42:IXI43"/>
    <mergeCell ref="IWZ42:IWZ43"/>
    <mergeCell ref="IXA42:IXA43"/>
    <mergeCell ref="IXB42:IXB43"/>
    <mergeCell ref="IXC42:IXC43"/>
    <mergeCell ref="IXD42:IXD43"/>
    <mergeCell ref="IWU42:IWU43"/>
    <mergeCell ref="IWV42:IWV43"/>
    <mergeCell ref="IWW42:IWW43"/>
    <mergeCell ref="IWX42:IWX43"/>
    <mergeCell ref="IWY42:IWY43"/>
    <mergeCell ref="IWP42:IWP43"/>
    <mergeCell ref="IWQ42:IWQ43"/>
    <mergeCell ref="IWR42:IWR43"/>
    <mergeCell ref="IWS42:IWS43"/>
    <mergeCell ref="IWT42:IWT43"/>
    <mergeCell ref="IWK42:IWK43"/>
    <mergeCell ref="IWL42:IWL43"/>
    <mergeCell ref="IWM42:IWM43"/>
    <mergeCell ref="IWN42:IWN43"/>
    <mergeCell ref="IWO42:IWO43"/>
    <mergeCell ref="IWF42:IWF43"/>
    <mergeCell ref="IWG42:IWG43"/>
    <mergeCell ref="IWH42:IWH43"/>
    <mergeCell ref="IWI42:IWI43"/>
    <mergeCell ref="IWJ42:IWJ43"/>
    <mergeCell ref="IWA42:IWA43"/>
    <mergeCell ref="IWB42:IWB43"/>
    <mergeCell ref="IWC42:IWC43"/>
    <mergeCell ref="IWD42:IWD43"/>
    <mergeCell ref="IWE42:IWE43"/>
    <mergeCell ref="IVV42:IVV43"/>
    <mergeCell ref="IVW42:IVW43"/>
    <mergeCell ref="IVX42:IVX43"/>
    <mergeCell ref="IVY42:IVY43"/>
    <mergeCell ref="IVZ42:IVZ43"/>
    <mergeCell ref="IVQ42:IVQ43"/>
    <mergeCell ref="IVR42:IVR43"/>
    <mergeCell ref="IVS42:IVS43"/>
    <mergeCell ref="IVT42:IVT43"/>
    <mergeCell ref="IVU42:IVU43"/>
    <mergeCell ref="IVL42:IVL43"/>
    <mergeCell ref="IVM42:IVM43"/>
    <mergeCell ref="IVN42:IVN43"/>
    <mergeCell ref="IVO42:IVO43"/>
    <mergeCell ref="IVP42:IVP43"/>
    <mergeCell ref="IVG42:IVG43"/>
    <mergeCell ref="IVH42:IVH43"/>
    <mergeCell ref="IVI42:IVI43"/>
    <mergeCell ref="IVJ42:IVJ43"/>
    <mergeCell ref="IVK42:IVK43"/>
    <mergeCell ref="IVB42:IVB43"/>
    <mergeCell ref="IVC42:IVC43"/>
    <mergeCell ref="IVD42:IVD43"/>
    <mergeCell ref="IVE42:IVE43"/>
    <mergeCell ref="IVF42:IVF43"/>
    <mergeCell ref="IUW42:IUW43"/>
    <mergeCell ref="IUX42:IUX43"/>
    <mergeCell ref="IUY42:IUY43"/>
    <mergeCell ref="IUZ42:IUZ43"/>
    <mergeCell ref="IVA42:IVA43"/>
    <mergeCell ref="IUR42:IUR43"/>
    <mergeCell ref="IUS42:IUS43"/>
    <mergeCell ref="IUT42:IUT43"/>
    <mergeCell ref="IUU42:IUU43"/>
    <mergeCell ref="IUV42:IUV43"/>
    <mergeCell ref="IUM42:IUM43"/>
    <mergeCell ref="IUN42:IUN43"/>
    <mergeCell ref="IUO42:IUO43"/>
    <mergeCell ref="IUP42:IUP43"/>
    <mergeCell ref="IUQ42:IUQ43"/>
    <mergeCell ref="IUH42:IUH43"/>
    <mergeCell ref="IUI42:IUI43"/>
    <mergeCell ref="IUJ42:IUJ43"/>
    <mergeCell ref="IUK42:IUK43"/>
    <mergeCell ref="IUL42:IUL43"/>
    <mergeCell ref="IUC42:IUC43"/>
    <mergeCell ref="IUD42:IUD43"/>
    <mergeCell ref="IUE42:IUE43"/>
    <mergeCell ref="IUF42:IUF43"/>
    <mergeCell ref="IUG42:IUG43"/>
    <mergeCell ref="ITX42:ITX43"/>
    <mergeCell ref="ITY42:ITY43"/>
    <mergeCell ref="ITZ42:ITZ43"/>
    <mergeCell ref="IUA42:IUA43"/>
    <mergeCell ref="IUB42:IUB43"/>
    <mergeCell ref="ITS42:ITS43"/>
    <mergeCell ref="ITT42:ITT43"/>
    <mergeCell ref="ITU42:ITU43"/>
    <mergeCell ref="ITV42:ITV43"/>
    <mergeCell ref="ITW42:ITW43"/>
    <mergeCell ref="ITN42:ITN43"/>
    <mergeCell ref="ITO42:ITO43"/>
    <mergeCell ref="ITP42:ITP43"/>
    <mergeCell ref="ITQ42:ITQ43"/>
    <mergeCell ref="ITR42:ITR43"/>
    <mergeCell ref="ITI42:ITI43"/>
    <mergeCell ref="ITJ42:ITJ43"/>
    <mergeCell ref="ITK42:ITK43"/>
    <mergeCell ref="ITL42:ITL43"/>
    <mergeCell ref="ITM42:ITM43"/>
    <mergeCell ref="ITD42:ITD43"/>
    <mergeCell ref="ITE42:ITE43"/>
    <mergeCell ref="ITF42:ITF43"/>
    <mergeCell ref="ITG42:ITG43"/>
    <mergeCell ref="ITH42:ITH43"/>
    <mergeCell ref="ISY42:ISY43"/>
    <mergeCell ref="ISZ42:ISZ43"/>
    <mergeCell ref="ITA42:ITA43"/>
    <mergeCell ref="ITB42:ITB43"/>
    <mergeCell ref="ITC42:ITC43"/>
    <mergeCell ref="IST42:IST43"/>
    <mergeCell ref="ISU42:ISU43"/>
    <mergeCell ref="ISV42:ISV43"/>
    <mergeCell ref="ISW42:ISW43"/>
    <mergeCell ref="ISX42:ISX43"/>
    <mergeCell ref="ISO42:ISO43"/>
    <mergeCell ref="ISP42:ISP43"/>
    <mergeCell ref="ISQ42:ISQ43"/>
    <mergeCell ref="ISR42:ISR43"/>
    <mergeCell ref="ISS42:ISS43"/>
    <mergeCell ref="ISJ42:ISJ43"/>
    <mergeCell ref="ISK42:ISK43"/>
    <mergeCell ref="ISL42:ISL43"/>
    <mergeCell ref="ISM42:ISM43"/>
    <mergeCell ref="ISN42:ISN43"/>
    <mergeCell ref="ISE42:ISE43"/>
    <mergeCell ref="ISF42:ISF43"/>
    <mergeCell ref="ISG42:ISG43"/>
    <mergeCell ref="ISH42:ISH43"/>
    <mergeCell ref="ISI42:ISI43"/>
    <mergeCell ref="IRZ42:IRZ43"/>
    <mergeCell ref="ISA42:ISA43"/>
    <mergeCell ref="ISB42:ISB43"/>
    <mergeCell ref="ISC42:ISC43"/>
    <mergeCell ref="ISD42:ISD43"/>
    <mergeCell ref="IRU42:IRU43"/>
    <mergeCell ref="IRV42:IRV43"/>
    <mergeCell ref="IRW42:IRW43"/>
    <mergeCell ref="IRX42:IRX43"/>
    <mergeCell ref="IRY42:IRY43"/>
    <mergeCell ref="IRP42:IRP43"/>
    <mergeCell ref="IRQ42:IRQ43"/>
    <mergeCell ref="IRR42:IRR43"/>
    <mergeCell ref="IRS42:IRS43"/>
    <mergeCell ref="IRT42:IRT43"/>
    <mergeCell ref="IRK42:IRK43"/>
    <mergeCell ref="IRL42:IRL43"/>
    <mergeCell ref="IRM42:IRM43"/>
    <mergeCell ref="IRN42:IRN43"/>
    <mergeCell ref="IRO42:IRO43"/>
    <mergeCell ref="IRF42:IRF43"/>
    <mergeCell ref="IRG42:IRG43"/>
    <mergeCell ref="IRH42:IRH43"/>
    <mergeCell ref="IRI42:IRI43"/>
    <mergeCell ref="IRJ42:IRJ43"/>
    <mergeCell ref="IRA42:IRA43"/>
    <mergeCell ref="IRB42:IRB43"/>
    <mergeCell ref="IRC42:IRC43"/>
    <mergeCell ref="IRD42:IRD43"/>
    <mergeCell ref="IRE42:IRE43"/>
    <mergeCell ref="IQV42:IQV43"/>
    <mergeCell ref="IQW42:IQW43"/>
    <mergeCell ref="IQX42:IQX43"/>
    <mergeCell ref="IQY42:IQY43"/>
    <mergeCell ref="IQZ42:IQZ43"/>
    <mergeCell ref="IQQ42:IQQ43"/>
    <mergeCell ref="IQR42:IQR43"/>
    <mergeCell ref="IQS42:IQS43"/>
    <mergeCell ref="IQT42:IQT43"/>
    <mergeCell ref="IQU42:IQU43"/>
    <mergeCell ref="IQL42:IQL43"/>
    <mergeCell ref="IQM42:IQM43"/>
    <mergeCell ref="IQN42:IQN43"/>
    <mergeCell ref="IQO42:IQO43"/>
    <mergeCell ref="IQP42:IQP43"/>
    <mergeCell ref="IQG42:IQG43"/>
    <mergeCell ref="IQH42:IQH43"/>
    <mergeCell ref="IQI42:IQI43"/>
    <mergeCell ref="IQJ42:IQJ43"/>
    <mergeCell ref="IQK42:IQK43"/>
    <mergeCell ref="IQB42:IQB43"/>
    <mergeCell ref="IQC42:IQC43"/>
    <mergeCell ref="IQD42:IQD43"/>
    <mergeCell ref="IQE42:IQE43"/>
    <mergeCell ref="IQF42:IQF43"/>
    <mergeCell ref="IPW42:IPW43"/>
    <mergeCell ref="IPX42:IPX43"/>
    <mergeCell ref="IPY42:IPY43"/>
    <mergeCell ref="IPZ42:IPZ43"/>
    <mergeCell ref="IQA42:IQA43"/>
    <mergeCell ref="IPR42:IPR43"/>
    <mergeCell ref="IPS42:IPS43"/>
    <mergeCell ref="IPT42:IPT43"/>
    <mergeCell ref="IPU42:IPU43"/>
    <mergeCell ref="IPV42:IPV43"/>
    <mergeCell ref="IPM42:IPM43"/>
    <mergeCell ref="IPN42:IPN43"/>
    <mergeCell ref="IPO42:IPO43"/>
    <mergeCell ref="IPP42:IPP43"/>
    <mergeCell ref="IPQ42:IPQ43"/>
    <mergeCell ref="IPH42:IPH43"/>
    <mergeCell ref="IPI42:IPI43"/>
    <mergeCell ref="IPJ42:IPJ43"/>
    <mergeCell ref="IPK42:IPK43"/>
    <mergeCell ref="IPL42:IPL43"/>
    <mergeCell ref="IPC42:IPC43"/>
    <mergeCell ref="IPD42:IPD43"/>
    <mergeCell ref="IPE42:IPE43"/>
    <mergeCell ref="IPF42:IPF43"/>
    <mergeCell ref="IPG42:IPG43"/>
    <mergeCell ref="IOX42:IOX43"/>
    <mergeCell ref="IOY42:IOY43"/>
    <mergeCell ref="IOZ42:IOZ43"/>
    <mergeCell ref="IPA42:IPA43"/>
    <mergeCell ref="IPB42:IPB43"/>
    <mergeCell ref="IOS42:IOS43"/>
    <mergeCell ref="IOT42:IOT43"/>
    <mergeCell ref="IOU42:IOU43"/>
    <mergeCell ref="IOV42:IOV43"/>
    <mergeCell ref="IOW42:IOW43"/>
    <mergeCell ref="ION42:ION43"/>
    <mergeCell ref="IOO42:IOO43"/>
    <mergeCell ref="IOP42:IOP43"/>
    <mergeCell ref="IOQ42:IOQ43"/>
    <mergeCell ref="IOR42:IOR43"/>
    <mergeCell ref="IOI42:IOI43"/>
    <mergeCell ref="IOJ42:IOJ43"/>
    <mergeCell ref="IOK42:IOK43"/>
    <mergeCell ref="IOL42:IOL43"/>
    <mergeCell ref="IOM42:IOM43"/>
    <mergeCell ref="IOD42:IOD43"/>
    <mergeCell ref="IOE42:IOE43"/>
    <mergeCell ref="IOF42:IOF43"/>
    <mergeCell ref="IOG42:IOG43"/>
    <mergeCell ref="IOH42:IOH43"/>
    <mergeCell ref="INY42:INY43"/>
    <mergeCell ref="INZ42:INZ43"/>
    <mergeCell ref="IOA42:IOA43"/>
    <mergeCell ref="IOB42:IOB43"/>
    <mergeCell ref="IOC42:IOC43"/>
    <mergeCell ref="INT42:INT43"/>
    <mergeCell ref="INU42:INU43"/>
    <mergeCell ref="INV42:INV43"/>
    <mergeCell ref="INW42:INW43"/>
    <mergeCell ref="INX42:INX43"/>
    <mergeCell ref="INO42:INO43"/>
    <mergeCell ref="INP42:INP43"/>
    <mergeCell ref="INQ42:INQ43"/>
    <mergeCell ref="INR42:INR43"/>
    <mergeCell ref="INS42:INS43"/>
    <mergeCell ref="INJ42:INJ43"/>
    <mergeCell ref="INK42:INK43"/>
    <mergeCell ref="INL42:INL43"/>
    <mergeCell ref="INM42:INM43"/>
    <mergeCell ref="INN42:INN43"/>
    <mergeCell ref="INE42:INE43"/>
    <mergeCell ref="INF42:INF43"/>
    <mergeCell ref="ING42:ING43"/>
    <mergeCell ref="INH42:INH43"/>
    <mergeCell ref="INI42:INI43"/>
    <mergeCell ref="IMZ42:IMZ43"/>
    <mergeCell ref="INA42:INA43"/>
    <mergeCell ref="INB42:INB43"/>
    <mergeCell ref="INC42:INC43"/>
    <mergeCell ref="IND42:IND43"/>
    <mergeCell ref="IMU42:IMU43"/>
    <mergeCell ref="IMV42:IMV43"/>
    <mergeCell ref="IMW42:IMW43"/>
    <mergeCell ref="IMX42:IMX43"/>
    <mergeCell ref="IMY42:IMY43"/>
    <mergeCell ref="IMP42:IMP43"/>
    <mergeCell ref="IMQ42:IMQ43"/>
    <mergeCell ref="IMR42:IMR43"/>
    <mergeCell ref="IMS42:IMS43"/>
    <mergeCell ref="IMT42:IMT43"/>
    <mergeCell ref="IMK42:IMK43"/>
    <mergeCell ref="IML42:IML43"/>
    <mergeCell ref="IMM42:IMM43"/>
    <mergeCell ref="IMN42:IMN43"/>
    <mergeCell ref="IMO42:IMO43"/>
    <mergeCell ref="IMF42:IMF43"/>
    <mergeCell ref="IMG42:IMG43"/>
    <mergeCell ref="IMH42:IMH43"/>
    <mergeCell ref="IMI42:IMI43"/>
    <mergeCell ref="IMJ42:IMJ43"/>
    <mergeCell ref="IMA42:IMA43"/>
    <mergeCell ref="IMB42:IMB43"/>
    <mergeCell ref="IMC42:IMC43"/>
    <mergeCell ref="IMD42:IMD43"/>
    <mergeCell ref="IME42:IME43"/>
    <mergeCell ref="ILV42:ILV43"/>
    <mergeCell ref="ILW42:ILW43"/>
    <mergeCell ref="ILX42:ILX43"/>
    <mergeCell ref="ILY42:ILY43"/>
    <mergeCell ref="ILZ42:ILZ43"/>
    <mergeCell ref="ILQ42:ILQ43"/>
    <mergeCell ref="ILR42:ILR43"/>
    <mergeCell ref="ILS42:ILS43"/>
    <mergeCell ref="ILT42:ILT43"/>
    <mergeCell ref="ILU42:ILU43"/>
    <mergeCell ref="ILL42:ILL43"/>
    <mergeCell ref="ILM42:ILM43"/>
    <mergeCell ref="ILN42:ILN43"/>
    <mergeCell ref="ILO42:ILO43"/>
    <mergeCell ref="ILP42:ILP43"/>
    <mergeCell ref="ILG42:ILG43"/>
    <mergeCell ref="ILH42:ILH43"/>
    <mergeCell ref="ILI42:ILI43"/>
    <mergeCell ref="ILJ42:ILJ43"/>
    <mergeCell ref="ILK42:ILK43"/>
    <mergeCell ref="ILB42:ILB43"/>
    <mergeCell ref="ILC42:ILC43"/>
    <mergeCell ref="ILD42:ILD43"/>
    <mergeCell ref="ILE42:ILE43"/>
    <mergeCell ref="ILF42:ILF43"/>
    <mergeCell ref="IKW42:IKW43"/>
    <mergeCell ref="IKX42:IKX43"/>
    <mergeCell ref="IKY42:IKY43"/>
    <mergeCell ref="IKZ42:IKZ43"/>
    <mergeCell ref="ILA42:ILA43"/>
    <mergeCell ref="IKR42:IKR43"/>
    <mergeCell ref="IKS42:IKS43"/>
    <mergeCell ref="IKT42:IKT43"/>
    <mergeCell ref="IKU42:IKU43"/>
    <mergeCell ref="IKV42:IKV43"/>
    <mergeCell ref="IKM42:IKM43"/>
    <mergeCell ref="IKN42:IKN43"/>
    <mergeCell ref="IKO42:IKO43"/>
    <mergeCell ref="IKP42:IKP43"/>
    <mergeCell ref="IKQ42:IKQ43"/>
    <mergeCell ref="IKH42:IKH43"/>
    <mergeCell ref="IKI42:IKI43"/>
    <mergeCell ref="IKJ42:IKJ43"/>
    <mergeCell ref="IKK42:IKK43"/>
    <mergeCell ref="IKL42:IKL43"/>
    <mergeCell ref="IKC42:IKC43"/>
    <mergeCell ref="IKD42:IKD43"/>
    <mergeCell ref="IKE42:IKE43"/>
    <mergeCell ref="IKF42:IKF43"/>
    <mergeCell ref="IKG42:IKG43"/>
    <mergeCell ref="IJX42:IJX43"/>
    <mergeCell ref="IJY42:IJY43"/>
    <mergeCell ref="IJZ42:IJZ43"/>
    <mergeCell ref="IKA42:IKA43"/>
    <mergeCell ref="IKB42:IKB43"/>
    <mergeCell ref="IJS42:IJS43"/>
    <mergeCell ref="IJT42:IJT43"/>
    <mergeCell ref="IJU42:IJU43"/>
    <mergeCell ref="IJV42:IJV43"/>
    <mergeCell ref="IJW42:IJW43"/>
    <mergeCell ref="IJN42:IJN43"/>
    <mergeCell ref="IJO42:IJO43"/>
    <mergeCell ref="IJP42:IJP43"/>
    <mergeCell ref="IJQ42:IJQ43"/>
    <mergeCell ref="IJR42:IJR43"/>
    <mergeCell ref="IJI42:IJI43"/>
    <mergeCell ref="IJJ42:IJJ43"/>
    <mergeCell ref="IJK42:IJK43"/>
    <mergeCell ref="IJL42:IJL43"/>
    <mergeCell ref="IJM42:IJM43"/>
    <mergeCell ref="IJD42:IJD43"/>
    <mergeCell ref="IJE42:IJE43"/>
    <mergeCell ref="IJF42:IJF43"/>
    <mergeCell ref="IJG42:IJG43"/>
    <mergeCell ref="IJH42:IJH43"/>
    <mergeCell ref="IIY42:IIY43"/>
    <mergeCell ref="IIZ42:IIZ43"/>
    <mergeCell ref="IJA42:IJA43"/>
    <mergeCell ref="IJB42:IJB43"/>
    <mergeCell ref="IJC42:IJC43"/>
    <mergeCell ref="IIT42:IIT43"/>
    <mergeCell ref="IIU42:IIU43"/>
    <mergeCell ref="IIV42:IIV43"/>
    <mergeCell ref="IIW42:IIW43"/>
    <mergeCell ref="IIX42:IIX43"/>
    <mergeCell ref="IIO42:IIO43"/>
    <mergeCell ref="IIP42:IIP43"/>
    <mergeCell ref="IIQ42:IIQ43"/>
    <mergeCell ref="IIR42:IIR43"/>
    <mergeCell ref="IIS42:IIS43"/>
    <mergeCell ref="IIJ42:IIJ43"/>
    <mergeCell ref="IIK42:IIK43"/>
    <mergeCell ref="IIL42:IIL43"/>
    <mergeCell ref="IIM42:IIM43"/>
    <mergeCell ref="IIN42:IIN43"/>
    <mergeCell ref="IIE42:IIE43"/>
    <mergeCell ref="IIF42:IIF43"/>
    <mergeCell ref="IIG42:IIG43"/>
    <mergeCell ref="IIH42:IIH43"/>
    <mergeCell ref="III42:III43"/>
    <mergeCell ref="IHZ42:IHZ43"/>
    <mergeCell ref="IIA42:IIA43"/>
    <mergeCell ref="IIB42:IIB43"/>
    <mergeCell ref="IIC42:IIC43"/>
    <mergeCell ref="IID42:IID43"/>
    <mergeCell ref="IHU42:IHU43"/>
    <mergeCell ref="IHV42:IHV43"/>
    <mergeCell ref="IHW42:IHW43"/>
    <mergeCell ref="IHX42:IHX43"/>
    <mergeCell ref="IHY42:IHY43"/>
    <mergeCell ref="IHP42:IHP43"/>
    <mergeCell ref="IHQ42:IHQ43"/>
    <mergeCell ref="IHR42:IHR43"/>
    <mergeCell ref="IHS42:IHS43"/>
    <mergeCell ref="IHT42:IHT43"/>
    <mergeCell ref="IHK42:IHK43"/>
    <mergeCell ref="IHL42:IHL43"/>
    <mergeCell ref="IHM42:IHM43"/>
    <mergeCell ref="IHN42:IHN43"/>
    <mergeCell ref="IHO42:IHO43"/>
    <mergeCell ref="IHF42:IHF43"/>
    <mergeCell ref="IHG42:IHG43"/>
    <mergeCell ref="IHH42:IHH43"/>
    <mergeCell ref="IHI42:IHI43"/>
    <mergeCell ref="IHJ42:IHJ43"/>
    <mergeCell ref="IHA42:IHA43"/>
    <mergeCell ref="IHB42:IHB43"/>
    <mergeCell ref="IHC42:IHC43"/>
    <mergeCell ref="IHD42:IHD43"/>
    <mergeCell ref="IHE42:IHE43"/>
    <mergeCell ref="IGV42:IGV43"/>
    <mergeCell ref="IGW42:IGW43"/>
    <mergeCell ref="IGX42:IGX43"/>
    <mergeCell ref="IGY42:IGY43"/>
    <mergeCell ref="IGZ42:IGZ43"/>
    <mergeCell ref="IGQ42:IGQ43"/>
    <mergeCell ref="IGR42:IGR43"/>
    <mergeCell ref="IGS42:IGS43"/>
    <mergeCell ref="IGT42:IGT43"/>
    <mergeCell ref="IGU42:IGU43"/>
    <mergeCell ref="IGL42:IGL43"/>
    <mergeCell ref="IGM42:IGM43"/>
    <mergeCell ref="IGN42:IGN43"/>
    <mergeCell ref="IGO42:IGO43"/>
    <mergeCell ref="IGP42:IGP43"/>
    <mergeCell ref="IGG42:IGG43"/>
    <mergeCell ref="IGH42:IGH43"/>
    <mergeCell ref="IGI42:IGI43"/>
    <mergeCell ref="IGJ42:IGJ43"/>
    <mergeCell ref="IGK42:IGK43"/>
    <mergeCell ref="IGB42:IGB43"/>
    <mergeCell ref="IGC42:IGC43"/>
    <mergeCell ref="IGD42:IGD43"/>
    <mergeCell ref="IGE42:IGE43"/>
    <mergeCell ref="IGF42:IGF43"/>
    <mergeCell ref="IFW42:IFW43"/>
    <mergeCell ref="IFX42:IFX43"/>
    <mergeCell ref="IFY42:IFY43"/>
    <mergeCell ref="IFZ42:IFZ43"/>
    <mergeCell ref="IGA42:IGA43"/>
    <mergeCell ref="IFR42:IFR43"/>
    <mergeCell ref="IFS42:IFS43"/>
    <mergeCell ref="IFT42:IFT43"/>
    <mergeCell ref="IFU42:IFU43"/>
    <mergeCell ref="IFV42:IFV43"/>
    <mergeCell ref="IFM42:IFM43"/>
    <mergeCell ref="IFN42:IFN43"/>
    <mergeCell ref="IFO42:IFO43"/>
    <mergeCell ref="IFP42:IFP43"/>
    <mergeCell ref="IFQ42:IFQ43"/>
    <mergeCell ref="IFH42:IFH43"/>
    <mergeCell ref="IFI42:IFI43"/>
    <mergeCell ref="IFJ42:IFJ43"/>
    <mergeCell ref="IFK42:IFK43"/>
    <mergeCell ref="IFL42:IFL43"/>
    <mergeCell ref="IFC42:IFC43"/>
    <mergeCell ref="IFD42:IFD43"/>
    <mergeCell ref="IFE42:IFE43"/>
    <mergeCell ref="IFF42:IFF43"/>
    <mergeCell ref="IFG42:IFG43"/>
    <mergeCell ref="IEX42:IEX43"/>
    <mergeCell ref="IEY42:IEY43"/>
    <mergeCell ref="IEZ42:IEZ43"/>
    <mergeCell ref="IFA42:IFA43"/>
    <mergeCell ref="IFB42:IFB43"/>
    <mergeCell ref="IES42:IES43"/>
    <mergeCell ref="IET42:IET43"/>
    <mergeCell ref="IEU42:IEU43"/>
    <mergeCell ref="IEV42:IEV43"/>
    <mergeCell ref="IEW42:IEW43"/>
    <mergeCell ref="IEN42:IEN43"/>
    <mergeCell ref="IEO42:IEO43"/>
    <mergeCell ref="IEP42:IEP43"/>
    <mergeCell ref="IEQ42:IEQ43"/>
    <mergeCell ref="IER42:IER43"/>
    <mergeCell ref="IEI42:IEI43"/>
    <mergeCell ref="IEJ42:IEJ43"/>
    <mergeCell ref="IEK42:IEK43"/>
    <mergeCell ref="IEL42:IEL43"/>
    <mergeCell ref="IEM42:IEM43"/>
    <mergeCell ref="IED42:IED43"/>
    <mergeCell ref="IEE42:IEE43"/>
    <mergeCell ref="IEF42:IEF43"/>
    <mergeCell ref="IEG42:IEG43"/>
    <mergeCell ref="IEH42:IEH43"/>
    <mergeCell ref="IDY42:IDY43"/>
    <mergeCell ref="IDZ42:IDZ43"/>
    <mergeCell ref="IEA42:IEA43"/>
    <mergeCell ref="IEB42:IEB43"/>
    <mergeCell ref="IEC42:IEC43"/>
    <mergeCell ref="IDT42:IDT43"/>
    <mergeCell ref="IDU42:IDU43"/>
    <mergeCell ref="IDV42:IDV43"/>
    <mergeCell ref="IDW42:IDW43"/>
    <mergeCell ref="IDX42:IDX43"/>
    <mergeCell ref="IDO42:IDO43"/>
    <mergeCell ref="IDP42:IDP43"/>
    <mergeCell ref="IDQ42:IDQ43"/>
    <mergeCell ref="IDR42:IDR43"/>
    <mergeCell ref="IDS42:IDS43"/>
    <mergeCell ref="IDJ42:IDJ43"/>
    <mergeCell ref="IDK42:IDK43"/>
    <mergeCell ref="IDL42:IDL43"/>
    <mergeCell ref="IDM42:IDM43"/>
    <mergeCell ref="IDN42:IDN43"/>
    <mergeCell ref="IDE42:IDE43"/>
    <mergeCell ref="IDF42:IDF43"/>
    <mergeCell ref="IDG42:IDG43"/>
    <mergeCell ref="IDH42:IDH43"/>
    <mergeCell ref="IDI42:IDI43"/>
    <mergeCell ref="ICZ42:ICZ43"/>
    <mergeCell ref="IDA42:IDA43"/>
    <mergeCell ref="IDB42:IDB43"/>
    <mergeCell ref="IDC42:IDC43"/>
    <mergeCell ref="IDD42:IDD43"/>
    <mergeCell ref="ICU42:ICU43"/>
    <mergeCell ref="ICV42:ICV43"/>
    <mergeCell ref="ICW42:ICW43"/>
    <mergeCell ref="ICX42:ICX43"/>
    <mergeCell ref="ICY42:ICY43"/>
    <mergeCell ref="ICP42:ICP43"/>
    <mergeCell ref="ICQ42:ICQ43"/>
    <mergeCell ref="ICR42:ICR43"/>
    <mergeCell ref="ICS42:ICS43"/>
    <mergeCell ref="ICT42:ICT43"/>
    <mergeCell ref="ICK42:ICK43"/>
    <mergeCell ref="ICL42:ICL43"/>
    <mergeCell ref="ICM42:ICM43"/>
    <mergeCell ref="ICN42:ICN43"/>
    <mergeCell ref="ICO42:ICO43"/>
    <mergeCell ref="ICF42:ICF43"/>
    <mergeCell ref="ICG42:ICG43"/>
    <mergeCell ref="ICH42:ICH43"/>
    <mergeCell ref="ICI42:ICI43"/>
    <mergeCell ref="ICJ42:ICJ43"/>
    <mergeCell ref="ICA42:ICA43"/>
    <mergeCell ref="ICB42:ICB43"/>
    <mergeCell ref="ICC42:ICC43"/>
    <mergeCell ref="ICD42:ICD43"/>
    <mergeCell ref="ICE42:ICE43"/>
    <mergeCell ref="IBV42:IBV43"/>
    <mergeCell ref="IBW42:IBW43"/>
    <mergeCell ref="IBX42:IBX43"/>
    <mergeCell ref="IBY42:IBY43"/>
    <mergeCell ref="IBZ42:IBZ43"/>
    <mergeCell ref="IBQ42:IBQ43"/>
    <mergeCell ref="IBR42:IBR43"/>
    <mergeCell ref="IBS42:IBS43"/>
    <mergeCell ref="IBT42:IBT43"/>
    <mergeCell ref="IBU42:IBU43"/>
    <mergeCell ref="IBL42:IBL43"/>
    <mergeCell ref="IBM42:IBM43"/>
    <mergeCell ref="IBN42:IBN43"/>
    <mergeCell ref="IBO42:IBO43"/>
    <mergeCell ref="IBP42:IBP43"/>
    <mergeCell ref="IBG42:IBG43"/>
    <mergeCell ref="IBH42:IBH43"/>
    <mergeCell ref="IBI42:IBI43"/>
    <mergeCell ref="IBJ42:IBJ43"/>
    <mergeCell ref="IBK42:IBK43"/>
    <mergeCell ref="IBB42:IBB43"/>
    <mergeCell ref="IBC42:IBC43"/>
    <mergeCell ref="IBD42:IBD43"/>
    <mergeCell ref="IBE42:IBE43"/>
    <mergeCell ref="IBF42:IBF43"/>
    <mergeCell ref="IAW42:IAW43"/>
    <mergeCell ref="IAX42:IAX43"/>
    <mergeCell ref="IAY42:IAY43"/>
    <mergeCell ref="IAZ42:IAZ43"/>
    <mergeCell ref="IBA42:IBA43"/>
    <mergeCell ref="IAR42:IAR43"/>
    <mergeCell ref="IAS42:IAS43"/>
    <mergeCell ref="IAT42:IAT43"/>
    <mergeCell ref="IAU42:IAU43"/>
    <mergeCell ref="IAV42:IAV43"/>
    <mergeCell ref="IAM42:IAM43"/>
    <mergeCell ref="IAN42:IAN43"/>
    <mergeCell ref="IAO42:IAO43"/>
    <mergeCell ref="IAP42:IAP43"/>
    <mergeCell ref="IAQ42:IAQ43"/>
    <mergeCell ref="IAH42:IAH43"/>
    <mergeCell ref="IAI42:IAI43"/>
    <mergeCell ref="IAJ42:IAJ43"/>
    <mergeCell ref="IAK42:IAK43"/>
    <mergeCell ref="IAL42:IAL43"/>
    <mergeCell ref="IAC42:IAC43"/>
    <mergeCell ref="IAD42:IAD43"/>
    <mergeCell ref="IAE42:IAE43"/>
    <mergeCell ref="IAF42:IAF43"/>
    <mergeCell ref="IAG42:IAG43"/>
    <mergeCell ref="HZX42:HZX43"/>
    <mergeCell ref="HZY42:HZY43"/>
    <mergeCell ref="HZZ42:HZZ43"/>
    <mergeCell ref="IAA42:IAA43"/>
    <mergeCell ref="IAB42:IAB43"/>
    <mergeCell ref="HZS42:HZS43"/>
    <mergeCell ref="HZT42:HZT43"/>
    <mergeCell ref="HZU42:HZU43"/>
    <mergeCell ref="HZV42:HZV43"/>
    <mergeCell ref="HZW42:HZW43"/>
    <mergeCell ref="HZN42:HZN43"/>
    <mergeCell ref="HZO42:HZO43"/>
    <mergeCell ref="HZP42:HZP43"/>
    <mergeCell ref="HZQ42:HZQ43"/>
    <mergeCell ref="HZR42:HZR43"/>
    <mergeCell ref="HZI42:HZI43"/>
    <mergeCell ref="HZJ42:HZJ43"/>
    <mergeCell ref="HZK42:HZK43"/>
    <mergeCell ref="HZL42:HZL43"/>
    <mergeCell ref="HZM42:HZM43"/>
    <mergeCell ref="HZD42:HZD43"/>
    <mergeCell ref="HZE42:HZE43"/>
    <mergeCell ref="HZF42:HZF43"/>
    <mergeCell ref="HZG42:HZG43"/>
    <mergeCell ref="HZH42:HZH43"/>
    <mergeCell ref="HYY42:HYY43"/>
    <mergeCell ref="HYZ42:HYZ43"/>
    <mergeCell ref="HZA42:HZA43"/>
    <mergeCell ref="HZB42:HZB43"/>
    <mergeCell ref="HZC42:HZC43"/>
    <mergeCell ref="HYT42:HYT43"/>
    <mergeCell ref="HYU42:HYU43"/>
    <mergeCell ref="HYV42:HYV43"/>
    <mergeCell ref="HYW42:HYW43"/>
    <mergeCell ref="HYX42:HYX43"/>
    <mergeCell ref="HYO42:HYO43"/>
    <mergeCell ref="HYP42:HYP43"/>
    <mergeCell ref="HYQ42:HYQ43"/>
    <mergeCell ref="HYR42:HYR43"/>
    <mergeCell ref="HYS42:HYS43"/>
    <mergeCell ref="HYJ42:HYJ43"/>
    <mergeCell ref="HYK42:HYK43"/>
    <mergeCell ref="HYL42:HYL43"/>
    <mergeCell ref="HYM42:HYM43"/>
    <mergeCell ref="HYN42:HYN43"/>
    <mergeCell ref="HYE42:HYE43"/>
    <mergeCell ref="HYF42:HYF43"/>
    <mergeCell ref="HYG42:HYG43"/>
    <mergeCell ref="HYH42:HYH43"/>
    <mergeCell ref="HYI42:HYI43"/>
    <mergeCell ref="HXZ42:HXZ43"/>
    <mergeCell ref="HYA42:HYA43"/>
    <mergeCell ref="HYB42:HYB43"/>
    <mergeCell ref="HYC42:HYC43"/>
    <mergeCell ref="HYD42:HYD43"/>
    <mergeCell ref="HXU42:HXU43"/>
    <mergeCell ref="HXV42:HXV43"/>
    <mergeCell ref="HXW42:HXW43"/>
    <mergeCell ref="HXX42:HXX43"/>
    <mergeCell ref="HXY42:HXY43"/>
    <mergeCell ref="HXP42:HXP43"/>
    <mergeCell ref="HXQ42:HXQ43"/>
    <mergeCell ref="HXR42:HXR43"/>
    <mergeCell ref="HXS42:HXS43"/>
    <mergeCell ref="HXT42:HXT43"/>
    <mergeCell ref="HXK42:HXK43"/>
    <mergeCell ref="HXL42:HXL43"/>
    <mergeCell ref="HXM42:HXM43"/>
    <mergeCell ref="HXN42:HXN43"/>
    <mergeCell ref="HXO42:HXO43"/>
    <mergeCell ref="HXF42:HXF43"/>
    <mergeCell ref="HXG42:HXG43"/>
    <mergeCell ref="HXH42:HXH43"/>
    <mergeCell ref="HXI42:HXI43"/>
    <mergeCell ref="HXJ42:HXJ43"/>
    <mergeCell ref="HXA42:HXA43"/>
    <mergeCell ref="HXB42:HXB43"/>
    <mergeCell ref="HXC42:HXC43"/>
    <mergeCell ref="HXD42:HXD43"/>
    <mergeCell ref="HXE42:HXE43"/>
    <mergeCell ref="HWV42:HWV43"/>
    <mergeCell ref="HWW42:HWW43"/>
    <mergeCell ref="HWX42:HWX43"/>
    <mergeCell ref="HWY42:HWY43"/>
    <mergeCell ref="HWZ42:HWZ43"/>
    <mergeCell ref="HWQ42:HWQ43"/>
    <mergeCell ref="HWR42:HWR43"/>
    <mergeCell ref="HWS42:HWS43"/>
    <mergeCell ref="HWT42:HWT43"/>
    <mergeCell ref="HWU42:HWU43"/>
    <mergeCell ref="HWL42:HWL43"/>
    <mergeCell ref="HWM42:HWM43"/>
    <mergeCell ref="HWN42:HWN43"/>
    <mergeCell ref="HWO42:HWO43"/>
    <mergeCell ref="HWP42:HWP43"/>
    <mergeCell ref="HWG42:HWG43"/>
    <mergeCell ref="HWH42:HWH43"/>
    <mergeCell ref="HWI42:HWI43"/>
    <mergeCell ref="HWJ42:HWJ43"/>
    <mergeCell ref="HWK42:HWK43"/>
    <mergeCell ref="HWB42:HWB43"/>
    <mergeCell ref="HWC42:HWC43"/>
    <mergeCell ref="HWD42:HWD43"/>
    <mergeCell ref="HWE42:HWE43"/>
    <mergeCell ref="HWF42:HWF43"/>
    <mergeCell ref="HVW42:HVW43"/>
    <mergeCell ref="HVX42:HVX43"/>
    <mergeCell ref="HVY42:HVY43"/>
    <mergeCell ref="HVZ42:HVZ43"/>
    <mergeCell ref="HWA42:HWA43"/>
    <mergeCell ref="HVR42:HVR43"/>
    <mergeCell ref="HVS42:HVS43"/>
    <mergeCell ref="HVT42:HVT43"/>
    <mergeCell ref="HVU42:HVU43"/>
    <mergeCell ref="HVV42:HVV43"/>
    <mergeCell ref="HVM42:HVM43"/>
    <mergeCell ref="HVN42:HVN43"/>
    <mergeCell ref="HVO42:HVO43"/>
    <mergeCell ref="HVP42:HVP43"/>
    <mergeCell ref="HVQ42:HVQ43"/>
    <mergeCell ref="HVH42:HVH43"/>
    <mergeCell ref="HVI42:HVI43"/>
    <mergeCell ref="HVJ42:HVJ43"/>
    <mergeCell ref="HVK42:HVK43"/>
    <mergeCell ref="HVL42:HVL43"/>
    <mergeCell ref="HVC42:HVC43"/>
    <mergeCell ref="HVD42:HVD43"/>
    <mergeCell ref="HVE42:HVE43"/>
    <mergeCell ref="HVF42:HVF43"/>
    <mergeCell ref="HVG42:HVG43"/>
    <mergeCell ref="HUX42:HUX43"/>
    <mergeCell ref="HUY42:HUY43"/>
    <mergeCell ref="HUZ42:HUZ43"/>
    <mergeCell ref="HVA42:HVA43"/>
    <mergeCell ref="HVB42:HVB43"/>
    <mergeCell ref="HUS42:HUS43"/>
    <mergeCell ref="HUT42:HUT43"/>
    <mergeCell ref="HUU42:HUU43"/>
    <mergeCell ref="HUV42:HUV43"/>
    <mergeCell ref="HUW42:HUW43"/>
    <mergeCell ref="HUN42:HUN43"/>
    <mergeCell ref="HUO42:HUO43"/>
    <mergeCell ref="HUP42:HUP43"/>
    <mergeCell ref="HUQ42:HUQ43"/>
    <mergeCell ref="HUR42:HUR43"/>
    <mergeCell ref="HUI42:HUI43"/>
    <mergeCell ref="HUJ42:HUJ43"/>
    <mergeCell ref="HUK42:HUK43"/>
    <mergeCell ref="HUL42:HUL43"/>
    <mergeCell ref="HUM42:HUM43"/>
    <mergeCell ref="HUD42:HUD43"/>
    <mergeCell ref="HUE42:HUE43"/>
    <mergeCell ref="HUF42:HUF43"/>
    <mergeCell ref="HUG42:HUG43"/>
    <mergeCell ref="HUH42:HUH43"/>
    <mergeCell ref="HTY42:HTY43"/>
    <mergeCell ref="HTZ42:HTZ43"/>
    <mergeCell ref="HUA42:HUA43"/>
    <mergeCell ref="HUB42:HUB43"/>
    <mergeCell ref="HUC42:HUC43"/>
    <mergeCell ref="HTT42:HTT43"/>
    <mergeCell ref="HTU42:HTU43"/>
    <mergeCell ref="HTV42:HTV43"/>
    <mergeCell ref="HTW42:HTW43"/>
    <mergeCell ref="HTX42:HTX43"/>
    <mergeCell ref="HTO42:HTO43"/>
    <mergeCell ref="HTP42:HTP43"/>
    <mergeCell ref="HTQ42:HTQ43"/>
    <mergeCell ref="HTR42:HTR43"/>
    <mergeCell ref="HTS42:HTS43"/>
    <mergeCell ref="HTJ42:HTJ43"/>
    <mergeCell ref="HTK42:HTK43"/>
    <mergeCell ref="HTL42:HTL43"/>
    <mergeCell ref="HTM42:HTM43"/>
    <mergeCell ref="HTN42:HTN43"/>
    <mergeCell ref="HTE42:HTE43"/>
    <mergeCell ref="HTF42:HTF43"/>
    <mergeCell ref="HTG42:HTG43"/>
    <mergeCell ref="HTH42:HTH43"/>
    <mergeCell ref="HTI42:HTI43"/>
    <mergeCell ref="HSZ42:HSZ43"/>
    <mergeCell ref="HTA42:HTA43"/>
    <mergeCell ref="HTB42:HTB43"/>
    <mergeCell ref="HTC42:HTC43"/>
    <mergeCell ref="HTD42:HTD43"/>
    <mergeCell ref="HSU42:HSU43"/>
    <mergeCell ref="HSV42:HSV43"/>
    <mergeCell ref="HSW42:HSW43"/>
    <mergeCell ref="HSX42:HSX43"/>
    <mergeCell ref="HSY42:HSY43"/>
    <mergeCell ref="HSP42:HSP43"/>
    <mergeCell ref="HSQ42:HSQ43"/>
    <mergeCell ref="HSR42:HSR43"/>
    <mergeCell ref="HSS42:HSS43"/>
    <mergeCell ref="HST42:HST43"/>
    <mergeCell ref="HSK42:HSK43"/>
    <mergeCell ref="HSL42:HSL43"/>
    <mergeCell ref="HSM42:HSM43"/>
    <mergeCell ref="HSN42:HSN43"/>
    <mergeCell ref="HSO42:HSO43"/>
    <mergeCell ref="HSF42:HSF43"/>
    <mergeCell ref="HSG42:HSG43"/>
    <mergeCell ref="HSH42:HSH43"/>
    <mergeCell ref="HSI42:HSI43"/>
    <mergeCell ref="HSJ42:HSJ43"/>
    <mergeCell ref="HSA42:HSA43"/>
    <mergeCell ref="HSB42:HSB43"/>
    <mergeCell ref="HSC42:HSC43"/>
    <mergeCell ref="HSD42:HSD43"/>
    <mergeCell ref="HSE42:HSE43"/>
    <mergeCell ref="HRV42:HRV43"/>
    <mergeCell ref="HRW42:HRW43"/>
    <mergeCell ref="HRX42:HRX43"/>
    <mergeCell ref="HRY42:HRY43"/>
    <mergeCell ref="HRZ42:HRZ43"/>
    <mergeCell ref="HRQ42:HRQ43"/>
    <mergeCell ref="HRR42:HRR43"/>
    <mergeCell ref="HRS42:HRS43"/>
    <mergeCell ref="HRT42:HRT43"/>
    <mergeCell ref="HRU42:HRU43"/>
    <mergeCell ref="HRL42:HRL43"/>
    <mergeCell ref="HRM42:HRM43"/>
    <mergeCell ref="HRN42:HRN43"/>
    <mergeCell ref="HRO42:HRO43"/>
    <mergeCell ref="HRP42:HRP43"/>
    <mergeCell ref="HRG42:HRG43"/>
    <mergeCell ref="HRH42:HRH43"/>
    <mergeCell ref="HRI42:HRI43"/>
    <mergeCell ref="HRJ42:HRJ43"/>
    <mergeCell ref="HRK42:HRK43"/>
    <mergeCell ref="HRB42:HRB43"/>
    <mergeCell ref="HRC42:HRC43"/>
    <mergeCell ref="HRD42:HRD43"/>
    <mergeCell ref="HRE42:HRE43"/>
    <mergeCell ref="HRF42:HRF43"/>
    <mergeCell ref="HQW42:HQW43"/>
    <mergeCell ref="HQX42:HQX43"/>
    <mergeCell ref="HQY42:HQY43"/>
    <mergeCell ref="HQZ42:HQZ43"/>
    <mergeCell ref="HRA42:HRA43"/>
    <mergeCell ref="HQR42:HQR43"/>
    <mergeCell ref="HQS42:HQS43"/>
    <mergeCell ref="HQT42:HQT43"/>
    <mergeCell ref="HQU42:HQU43"/>
    <mergeCell ref="HQV42:HQV43"/>
    <mergeCell ref="HQM42:HQM43"/>
    <mergeCell ref="HQN42:HQN43"/>
    <mergeCell ref="HQO42:HQO43"/>
    <mergeCell ref="HQP42:HQP43"/>
    <mergeCell ref="HQQ42:HQQ43"/>
    <mergeCell ref="HQH42:HQH43"/>
    <mergeCell ref="HQI42:HQI43"/>
    <mergeCell ref="HQJ42:HQJ43"/>
    <mergeCell ref="HQK42:HQK43"/>
    <mergeCell ref="HQL42:HQL43"/>
    <mergeCell ref="HQC42:HQC43"/>
    <mergeCell ref="HQD42:HQD43"/>
    <mergeCell ref="HQE42:HQE43"/>
    <mergeCell ref="HQF42:HQF43"/>
    <mergeCell ref="HQG42:HQG43"/>
    <mergeCell ref="HPX42:HPX43"/>
    <mergeCell ref="HPY42:HPY43"/>
    <mergeCell ref="HPZ42:HPZ43"/>
    <mergeCell ref="HQA42:HQA43"/>
    <mergeCell ref="HQB42:HQB43"/>
    <mergeCell ref="HPS42:HPS43"/>
    <mergeCell ref="HPT42:HPT43"/>
    <mergeCell ref="HPU42:HPU43"/>
    <mergeCell ref="HPV42:HPV43"/>
    <mergeCell ref="HPW42:HPW43"/>
    <mergeCell ref="HPN42:HPN43"/>
    <mergeCell ref="HPO42:HPO43"/>
    <mergeCell ref="HPP42:HPP43"/>
    <mergeCell ref="HPQ42:HPQ43"/>
    <mergeCell ref="HPR42:HPR43"/>
    <mergeCell ref="HPI42:HPI43"/>
    <mergeCell ref="HPJ42:HPJ43"/>
    <mergeCell ref="HPK42:HPK43"/>
    <mergeCell ref="HPL42:HPL43"/>
    <mergeCell ref="HPM42:HPM43"/>
    <mergeCell ref="HPD42:HPD43"/>
    <mergeCell ref="HPE42:HPE43"/>
    <mergeCell ref="HPF42:HPF43"/>
    <mergeCell ref="HPG42:HPG43"/>
    <mergeCell ref="HPH42:HPH43"/>
    <mergeCell ref="HOY42:HOY43"/>
    <mergeCell ref="HOZ42:HOZ43"/>
    <mergeCell ref="HPA42:HPA43"/>
    <mergeCell ref="HPB42:HPB43"/>
    <mergeCell ref="HPC42:HPC43"/>
    <mergeCell ref="HOT42:HOT43"/>
    <mergeCell ref="HOU42:HOU43"/>
    <mergeCell ref="HOV42:HOV43"/>
    <mergeCell ref="HOW42:HOW43"/>
    <mergeCell ref="HOX42:HOX43"/>
    <mergeCell ref="HOO42:HOO43"/>
    <mergeCell ref="HOP42:HOP43"/>
    <mergeCell ref="HOQ42:HOQ43"/>
    <mergeCell ref="HOR42:HOR43"/>
    <mergeCell ref="HOS42:HOS43"/>
    <mergeCell ref="HOJ42:HOJ43"/>
    <mergeCell ref="HOK42:HOK43"/>
    <mergeCell ref="HOL42:HOL43"/>
    <mergeCell ref="HOM42:HOM43"/>
    <mergeCell ref="HON42:HON43"/>
    <mergeCell ref="HOE42:HOE43"/>
    <mergeCell ref="HOF42:HOF43"/>
    <mergeCell ref="HOG42:HOG43"/>
    <mergeCell ref="HOH42:HOH43"/>
    <mergeCell ref="HOI42:HOI43"/>
    <mergeCell ref="HNZ42:HNZ43"/>
    <mergeCell ref="HOA42:HOA43"/>
    <mergeCell ref="HOB42:HOB43"/>
    <mergeCell ref="HOC42:HOC43"/>
    <mergeCell ref="HOD42:HOD43"/>
    <mergeCell ref="HNU42:HNU43"/>
    <mergeCell ref="HNV42:HNV43"/>
    <mergeCell ref="HNW42:HNW43"/>
    <mergeCell ref="HNX42:HNX43"/>
    <mergeCell ref="HNY42:HNY43"/>
    <mergeCell ref="HNP42:HNP43"/>
    <mergeCell ref="HNQ42:HNQ43"/>
    <mergeCell ref="HNR42:HNR43"/>
    <mergeCell ref="HNS42:HNS43"/>
    <mergeCell ref="HNT42:HNT43"/>
    <mergeCell ref="HNK42:HNK43"/>
    <mergeCell ref="HNL42:HNL43"/>
    <mergeCell ref="HNM42:HNM43"/>
    <mergeCell ref="HNN42:HNN43"/>
    <mergeCell ref="HNO42:HNO43"/>
    <mergeCell ref="HNF42:HNF43"/>
    <mergeCell ref="HNG42:HNG43"/>
    <mergeCell ref="HNH42:HNH43"/>
    <mergeCell ref="HNI42:HNI43"/>
    <mergeCell ref="HNJ42:HNJ43"/>
    <mergeCell ref="HNA42:HNA43"/>
    <mergeCell ref="HNB42:HNB43"/>
    <mergeCell ref="HNC42:HNC43"/>
    <mergeCell ref="HND42:HND43"/>
    <mergeCell ref="HNE42:HNE43"/>
    <mergeCell ref="HMV42:HMV43"/>
    <mergeCell ref="HMW42:HMW43"/>
    <mergeCell ref="HMX42:HMX43"/>
    <mergeCell ref="HMY42:HMY43"/>
    <mergeCell ref="HMZ42:HMZ43"/>
    <mergeCell ref="HMQ42:HMQ43"/>
    <mergeCell ref="HMR42:HMR43"/>
    <mergeCell ref="HMS42:HMS43"/>
    <mergeCell ref="HMT42:HMT43"/>
    <mergeCell ref="HMU42:HMU43"/>
    <mergeCell ref="HML42:HML43"/>
    <mergeCell ref="HMM42:HMM43"/>
    <mergeCell ref="HMN42:HMN43"/>
    <mergeCell ref="HMO42:HMO43"/>
    <mergeCell ref="HMP42:HMP43"/>
    <mergeCell ref="HMG42:HMG43"/>
    <mergeCell ref="HMH42:HMH43"/>
    <mergeCell ref="HMI42:HMI43"/>
    <mergeCell ref="HMJ42:HMJ43"/>
    <mergeCell ref="HMK42:HMK43"/>
    <mergeCell ref="HMB42:HMB43"/>
    <mergeCell ref="HMC42:HMC43"/>
    <mergeCell ref="HMD42:HMD43"/>
    <mergeCell ref="HME42:HME43"/>
    <mergeCell ref="HMF42:HMF43"/>
    <mergeCell ref="HLW42:HLW43"/>
    <mergeCell ref="HLX42:HLX43"/>
    <mergeCell ref="HLY42:HLY43"/>
    <mergeCell ref="HLZ42:HLZ43"/>
    <mergeCell ref="HMA42:HMA43"/>
    <mergeCell ref="HLR42:HLR43"/>
    <mergeCell ref="HLS42:HLS43"/>
    <mergeCell ref="HLT42:HLT43"/>
    <mergeCell ref="HLU42:HLU43"/>
    <mergeCell ref="HLV42:HLV43"/>
    <mergeCell ref="HLM42:HLM43"/>
    <mergeCell ref="HLN42:HLN43"/>
    <mergeCell ref="HLO42:HLO43"/>
    <mergeCell ref="HLP42:HLP43"/>
    <mergeCell ref="HLQ42:HLQ43"/>
    <mergeCell ref="HLH42:HLH43"/>
    <mergeCell ref="HLI42:HLI43"/>
    <mergeCell ref="HLJ42:HLJ43"/>
    <mergeCell ref="HLK42:HLK43"/>
    <mergeCell ref="HLL42:HLL43"/>
    <mergeCell ref="HLC42:HLC43"/>
    <mergeCell ref="HLD42:HLD43"/>
    <mergeCell ref="HLE42:HLE43"/>
    <mergeCell ref="HLF42:HLF43"/>
    <mergeCell ref="HLG42:HLG43"/>
    <mergeCell ref="HKX42:HKX43"/>
    <mergeCell ref="HKY42:HKY43"/>
    <mergeCell ref="HKZ42:HKZ43"/>
    <mergeCell ref="HLA42:HLA43"/>
    <mergeCell ref="HLB42:HLB43"/>
    <mergeCell ref="HKS42:HKS43"/>
    <mergeCell ref="HKT42:HKT43"/>
    <mergeCell ref="HKU42:HKU43"/>
    <mergeCell ref="HKV42:HKV43"/>
    <mergeCell ref="HKW42:HKW43"/>
    <mergeCell ref="HKN42:HKN43"/>
    <mergeCell ref="HKO42:HKO43"/>
    <mergeCell ref="HKP42:HKP43"/>
    <mergeCell ref="HKQ42:HKQ43"/>
    <mergeCell ref="HKR42:HKR43"/>
    <mergeCell ref="HKI42:HKI43"/>
    <mergeCell ref="HKJ42:HKJ43"/>
    <mergeCell ref="HKK42:HKK43"/>
    <mergeCell ref="HKL42:HKL43"/>
    <mergeCell ref="HKM42:HKM43"/>
    <mergeCell ref="HKD42:HKD43"/>
    <mergeCell ref="HKE42:HKE43"/>
    <mergeCell ref="HKF42:HKF43"/>
    <mergeCell ref="HKG42:HKG43"/>
    <mergeCell ref="HKH42:HKH43"/>
    <mergeCell ref="HJY42:HJY43"/>
    <mergeCell ref="HJZ42:HJZ43"/>
    <mergeCell ref="HKA42:HKA43"/>
    <mergeCell ref="HKB42:HKB43"/>
    <mergeCell ref="HKC42:HKC43"/>
    <mergeCell ref="HJT42:HJT43"/>
    <mergeCell ref="HJU42:HJU43"/>
    <mergeCell ref="HJV42:HJV43"/>
    <mergeCell ref="HJW42:HJW43"/>
    <mergeCell ref="HJX42:HJX43"/>
    <mergeCell ref="HJO42:HJO43"/>
    <mergeCell ref="HJP42:HJP43"/>
    <mergeCell ref="HJQ42:HJQ43"/>
    <mergeCell ref="HJR42:HJR43"/>
    <mergeCell ref="HJS42:HJS43"/>
    <mergeCell ref="HJJ42:HJJ43"/>
    <mergeCell ref="HJK42:HJK43"/>
    <mergeCell ref="HJL42:HJL43"/>
    <mergeCell ref="HJM42:HJM43"/>
    <mergeCell ref="HJN42:HJN43"/>
    <mergeCell ref="HJE42:HJE43"/>
    <mergeCell ref="HJF42:HJF43"/>
    <mergeCell ref="HJG42:HJG43"/>
    <mergeCell ref="HJH42:HJH43"/>
    <mergeCell ref="HJI42:HJI43"/>
    <mergeCell ref="HIZ42:HIZ43"/>
    <mergeCell ref="HJA42:HJA43"/>
    <mergeCell ref="HJB42:HJB43"/>
    <mergeCell ref="HJC42:HJC43"/>
    <mergeCell ref="HJD42:HJD43"/>
    <mergeCell ref="HIU42:HIU43"/>
    <mergeCell ref="HIV42:HIV43"/>
    <mergeCell ref="HIW42:HIW43"/>
    <mergeCell ref="HIX42:HIX43"/>
    <mergeCell ref="HIY42:HIY43"/>
    <mergeCell ref="HIP42:HIP43"/>
    <mergeCell ref="HIQ42:HIQ43"/>
    <mergeCell ref="HIR42:HIR43"/>
    <mergeCell ref="HIS42:HIS43"/>
    <mergeCell ref="HIT42:HIT43"/>
    <mergeCell ref="HIK42:HIK43"/>
    <mergeCell ref="HIL42:HIL43"/>
    <mergeCell ref="HIM42:HIM43"/>
    <mergeCell ref="HIN42:HIN43"/>
    <mergeCell ref="HIO42:HIO43"/>
    <mergeCell ref="HIF42:HIF43"/>
    <mergeCell ref="HIG42:HIG43"/>
    <mergeCell ref="HIH42:HIH43"/>
    <mergeCell ref="HII42:HII43"/>
    <mergeCell ref="HIJ42:HIJ43"/>
    <mergeCell ref="HIA42:HIA43"/>
    <mergeCell ref="HIB42:HIB43"/>
    <mergeCell ref="HIC42:HIC43"/>
    <mergeCell ref="HID42:HID43"/>
    <mergeCell ref="HIE42:HIE43"/>
    <mergeCell ref="HHV42:HHV43"/>
    <mergeCell ref="HHW42:HHW43"/>
    <mergeCell ref="HHX42:HHX43"/>
    <mergeCell ref="HHY42:HHY43"/>
    <mergeCell ref="HHZ42:HHZ43"/>
    <mergeCell ref="HHQ42:HHQ43"/>
    <mergeCell ref="HHR42:HHR43"/>
    <mergeCell ref="HHS42:HHS43"/>
    <mergeCell ref="HHT42:HHT43"/>
    <mergeCell ref="HHU42:HHU43"/>
    <mergeCell ref="HHL42:HHL43"/>
    <mergeCell ref="HHM42:HHM43"/>
    <mergeCell ref="HHN42:HHN43"/>
    <mergeCell ref="HHO42:HHO43"/>
    <mergeCell ref="HHP42:HHP43"/>
    <mergeCell ref="HHG42:HHG43"/>
    <mergeCell ref="HHH42:HHH43"/>
    <mergeCell ref="HHI42:HHI43"/>
    <mergeCell ref="HHJ42:HHJ43"/>
    <mergeCell ref="HHK42:HHK43"/>
    <mergeCell ref="HHB42:HHB43"/>
    <mergeCell ref="HHC42:HHC43"/>
    <mergeCell ref="HHD42:HHD43"/>
    <mergeCell ref="HHE42:HHE43"/>
    <mergeCell ref="HHF42:HHF43"/>
    <mergeCell ref="HGW42:HGW43"/>
    <mergeCell ref="HGX42:HGX43"/>
    <mergeCell ref="HGY42:HGY43"/>
    <mergeCell ref="HGZ42:HGZ43"/>
    <mergeCell ref="HHA42:HHA43"/>
    <mergeCell ref="HGR42:HGR43"/>
    <mergeCell ref="HGS42:HGS43"/>
    <mergeCell ref="HGT42:HGT43"/>
    <mergeCell ref="HGU42:HGU43"/>
    <mergeCell ref="HGV42:HGV43"/>
    <mergeCell ref="HGM42:HGM43"/>
    <mergeCell ref="HGN42:HGN43"/>
    <mergeCell ref="HGO42:HGO43"/>
    <mergeCell ref="HGP42:HGP43"/>
    <mergeCell ref="HGQ42:HGQ43"/>
    <mergeCell ref="HGH42:HGH43"/>
    <mergeCell ref="HGI42:HGI43"/>
    <mergeCell ref="HGJ42:HGJ43"/>
    <mergeCell ref="HGK42:HGK43"/>
    <mergeCell ref="HGL42:HGL43"/>
    <mergeCell ref="HGC42:HGC43"/>
    <mergeCell ref="HGD42:HGD43"/>
    <mergeCell ref="HGE42:HGE43"/>
    <mergeCell ref="HGF42:HGF43"/>
    <mergeCell ref="HGG42:HGG43"/>
    <mergeCell ref="HFX42:HFX43"/>
    <mergeCell ref="HFY42:HFY43"/>
    <mergeCell ref="HFZ42:HFZ43"/>
    <mergeCell ref="HGA42:HGA43"/>
    <mergeCell ref="HGB42:HGB43"/>
    <mergeCell ref="HFS42:HFS43"/>
    <mergeCell ref="HFT42:HFT43"/>
    <mergeCell ref="HFU42:HFU43"/>
    <mergeCell ref="HFV42:HFV43"/>
    <mergeCell ref="HFW42:HFW43"/>
    <mergeCell ref="HFN42:HFN43"/>
    <mergeCell ref="HFO42:HFO43"/>
    <mergeCell ref="HFP42:HFP43"/>
    <mergeCell ref="HFQ42:HFQ43"/>
    <mergeCell ref="HFR42:HFR43"/>
    <mergeCell ref="HFI42:HFI43"/>
    <mergeCell ref="HFJ42:HFJ43"/>
    <mergeCell ref="HFK42:HFK43"/>
    <mergeCell ref="HFL42:HFL43"/>
    <mergeCell ref="HFM42:HFM43"/>
    <mergeCell ref="HFD42:HFD43"/>
    <mergeCell ref="HFE42:HFE43"/>
    <mergeCell ref="HFF42:HFF43"/>
    <mergeCell ref="HFG42:HFG43"/>
    <mergeCell ref="HFH42:HFH43"/>
    <mergeCell ref="HEY42:HEY43"/>
    <mergeCell ref="HEZ42:HEZ43"/>
    <mergeCell ref="HFA42:HFA43"/>
    <mergeCell ref="HFB42:HFB43"/>
    <mergeCell ref="HFC42:HFC43"/>
    <mergeCell ref="HET42:HET43"/>
    <mergeCell ref="HEU42:HEU43"/>
    <mergeCell ref="HEV42:HEV43"/>
    <mergeCell ref="HEW42:HEW43"/>
    <mergeCell ref="HEX42:HEX43"/>
    <mergeCell ref="HEO42:HEO43"/>
    <mergeCell ref="HEP42:HEP43"/>
    <mergeCell ref="HEQ42:HEQ43"/>
    <mergeCell ref="HER42:HER43"/>
    <mergeCell ref="HES42:HES43"/>
    <mergeCell ref="HEJ42:HEJ43"/>
    <mergeCell ref="HEK42:HEK43"/>
    <mergeCell ref="HEL42:HEL43"/>
    <mergeCell ref="HEM42:HEM43"/>
    <mergeCell ref="HEN42:HEN43"/>
    <mergeCell ref="HEE42:HEE43"/>
    <mergeCell ref="HEF42:HEF43"/>
    <mergeCell ref="HEG42:HEG43"/>
    <mergeCell ref="HEH42:HEH43"/>
    <mergeCell ref="HEI42:HEI43"/>
    <mergeCell ref="HDZ42:HDZ43"/>
    <mergeCell ref="HEA42:HEA43"/>
    <mergeCell ref="HEB42:HEB43"/>
    <mergeCell ref="HEC42:HEC43"/>
    <mergeCell ref="HED42:HED43"/>
    <mergeCell ref="HDU42:HDU43"/>
    <mergeCell ref="HDV42:HDV43"/>
    <mergeCell ref="HDW42:HDW43"/>
    <mergeCell ref="HDX42:HDX43"/>
    <mergeCell ref="HDY42:HDY43"/>
    <mergeCell ref="HDP42:HDP43"/>
    <mergeCell ref="HDQ42:HDQ43"/>
    <mergeCell ref="HDR42:HDR43"/>
    <mergeCell ref="HDS42:HDS43"/>
    <mergeCell ref="HDT42:HDT43"/>
    <mergeCell ref="HDK42:HDK43"/>
    <mergeCell ref="HDL42:HDL43"/>
    <mergeCell ref="HDM42:HDM43"/>
    <mergeCell ref="HDN42:HDN43"/>
    <mergeCell ref="HDO42:HDO43"/>
    <mergeCell ref="HDF42:HDF43"/>
    <mergeCell ref="HDG42:HDG43"/>
    <mergeCell ref="HDH42:HDH43"/>
    <mergeCell ref="HDI42:HDI43"/>
    <mergeCell ref="HDJ42:HDJ43"/>
    <mergeCell ref="HDA42:HDA43"/>
    <mergeCell ref="HDB42:HDB43"/>
    <mergeCell ref="HDC42:HDC43"/>
    <mergeCell ref="HDD42:HDD43"/>
    <mergeCell ref="HDE42:HDE43"/>
    <mergeCell ref="HCV42:HCV43"/>
    <mergeCell ref="HCW42:HCW43"/>
    <mergeCell ref="HCX42:HCX43"/>
    <mergeCell ref="HCY42:HCY43"/>
    <mergeCell ref="HCZ42:HCZ43"/>
    <mergeCell ref="HCQ42:HCQ43"/>
    <mergeCell ref="HCR42:HCR43"/>
    <mergeCell ref="HCS42:HCS43"/>
    <mergeCell ref="HCT42:HCT43"/>
    <mergeCell ref="HCU42:HCU43"/>
    <mergeCell ref="HCL42:HCL43"/>
    <mergeCell ref="HCM42:HCM43"/>
    <mergeCell ref="HCN42:HCN43"/>
    <mergeCell ref="HCO42:HCO43"/>
    <mergeCell ref="HCP42:HCP43"/>
    <mergeCell ref="HCG42:HCG43"/>
    <mergeCell ref="HCH42:HCH43"/>
    <mergeCell ref="HCI42:HCI43"/>
    <mergeCell ref="HCJ42:HCJ43"/>
    <mergeCell ref="HCK42:HCK43"/>
    <mergeCell ref="HCB42:HCB43"/>
    <mergeCell ref="HCC42:HCC43"/>
    <mergeCell ref="HCD42:HCD43"/>
    <mergeCell ref="HCE42:HCE43"/>
    <mergeCell ref="HCF42:HCF43"/>
    <mergeCell ref="HBW42:HBW43"/>
    <mergeCell ref="HBX42:HBX43"/>
    <mergeCell ref="HBY42:HBY43"/>
    <mergeCell ref="HBZ42:HBZ43"/>
    <mergeCell ref="HCA42:HCA43"/>
    <mergeCell ref="HBR42:HBR43"/>
    <mergeCell ref="HBS42:HBS43"/>
    <mergeCell ref="HBT42:HBT43"/>
    <mergeCell ref="HBU42:HBU43"/>
    <mergeCell ref="HBV42:HBV43"/>
    <mergeCell ref="HBM42:HBM43"/>
    <mergeCell ref="HBN42:HBN43"/>
    <mergeCell ref="HBO42:HBO43"/>
    <mergeCell ref="HBP42:HBP43"/>
    <mergeCell ref="HBQ42:HBQ43"/>
    <mergeCell ref="HBH42:HBH43"/>
    <mergeCell ref="HBI42:HBI43"/>
    <mergeCell ref="HBJ42:HBJ43"/>
    <mergeCell ref="HBK42:HBK43"/>
    <mergeCell ref="HBL42:HBL43"/>
    <mergeCell ref="HBC42:HBC43"/>
    <mergeCell ref="HBD42:HBD43"/>
    <mergeCell ref="HBE42:HBE43"/>
    <mergeCell ref="HBF42:HBF43"/>
    <mergeCell ref="HBG42:HBG43"/>
    <mergeCell ref="HAX42:HAX43"/>
    <mergeCell ref="HAY42:HAY43"/>
    <mergeCell ref="HAZ42:HAZ43"/>
    <mergeCell ref="HBA42:HBA43"/>
    <mergeCell ref="HBB42:HBB43"/>
    <mergeCell ref="HAS42:HAS43"/>
    <mergeCell ref="HAT42:HAT43"/>
    <mergeCell ref="HAU42:HAU43"/>
    <mergeCell ref="HAV42:HAV43"/>
    <mergeCell ref="HAW42:HAW43"/>
    <mergeCell ref="HAN42:HAN43"/>
    <mergeCell ref="HAO42:HAO43"/>
    <mergeCell ref="HAP42:HAP43"/>
    <mergeCell ref="HAQ42:HAQ43"/>
    <mergeCell ref="HAR42:HAR43"/>
    <mergeCell ref="HAI42:HAI43"/>
    <mergeCell ref="HAJ42:HAJ43"/>
    <mergeCell ref="HAK42:HAK43"/>
    <mergeCell ref="HAL42:HAL43"/>
    <mergeCell ref="HAM42:HAM43"/>
    <mergeCell ref="HAD42:HAD43"/>
    <mergeCell ref="HAE42:HAE43"/>
    <mergeCell ref="HAF42:HAF43"/>
    <mergeCell ref="HAG42:HAG43"/>
    <mergeCell ref="HAH42:HAH43"/>
    <mergeCell ref="GZY42:GZY43"/>
    <mergeCell ref="GZZ42:GZZ43"/>
    <mergeCell ref="HAA42:HAA43"/>
    <mergeCell ref="HAB42:HAB43"/>
    <mergeCell ref="HAC42:HAC43"/>
    <mergeCell ref="GZT42:GZT43"/>
    <mergeCell ref="GZU42:GZU43"/>
    <mergeCell ref="GZV42:GZV43"/>
    <mergeCell ref="GZW42:GZW43"/>
    <mergeCell ref="GZX42:GZX43"/>
    <mergeCell ref="GZO42:GZO43"/>
    <mergeCell ref="GZP42:GZP43"/>
    <mergeCell ref="GZQ42:GZQ43"/>
    <mergeCell ref="GZR42:GZR43"/>
    <mergeCell ref="GZS42:GZS43"/>
    <mergeCell ref="GZJ42:GZJ43"/>
    <mergeCell ref="GZK42:GZK43"/>
    <mergeCell ref="GZL42:GZL43"/>
    <mergeCell ref="GZM42:GZM43"/>
    <mergeCell ref="GZN42:GZN43"/>
    <mergeCell ref="GZE42:GZE43"/>
    <mergeCell ref="GZF42:GZF43"/>
    <mergeCell ref="GZG42:GZG43"/>
    <mergeCell ref="GZH42:GZH43"/>
    <mergeCell ref="GZI42:GZI43"/>
    <mergeCell ref="GYZ42:GYZ43"/>
    <mergeCell ref="GZA42:GZA43"/>
    <mergeCell ref="GZB42:GZB43"/>
    <mergeCell ref="GZC42:GZC43"/>
    <mergeCell ref="GZD42:GZD43"/>
    <mergeCell ref="GYU42:GYU43"/>
    <mergeCell ref="GYV42:GYV43"/>
    <mergeCell ref="GYW42:GYW43"/>
    <mergeCell ref="GYX42:GYX43"/>
    <mergeCell ref="GYY42:GYY43"/>
    <mergeCell ref="GYP42:GYP43"/>
    <mergeCell ref="GYQ42:GYQ43"/>
    <mergeCell ref="GYR42:GYR43"/>
    <mergeCell ref="GYS42:GYS43"/>
    <mergeCell ref="GYT42:GYT43"/>
    <mergeCell ref="GYK42:GYK43"/>
    <mergeCell ref="GYL42:GYL43"/>
    <mergeCell ref="GYM42:GYM43"/>
    <mergeCell ref="GYN42:GYN43"/>
    <mergeCell ref="GYO42:GYO43"/>
    <mergeCell ref="GYF42:GYF43"/>
    <mergeCell ref="GYG42:GYG43"/>
    <mergeCell ref="GYH42:GYH43"/>
    <mergeCell ref="GYI42:GYI43"/>
    <mergeCell ref="GYJ42:GYJ43"/>
    <mergeCell ref="GYA42:GYA43"/>
    <mergeCell ref="GYB42:GYB43"/>
    <mergeCell ref="GYC42:GYC43"/>
    <mergeCell ref="GYD42:GYD43"/>
    <mergeCell ref="GYE42:GYE43"/>
    <mergeCell ref="GXV42:GXV43"/>
    <mergeCell ref="GXW42:GXW43"/>
    <mergeCell ref="GXX42:GXX43"/>
    <mergeCell ref="GXY42:GXY43"/>
    <mergeCell ref="GXZ42:GXZ43"/>
    <mergeCell ref="GXQ42:GXQ43"/>
    <mergeCell ref="GXR42:GXR43"/>
    <mergeCell ref="GXS42:GXS43"/>
    <mergeCell ref="GXT42:GXT43"/>
    <mergeCell ref="GXU42:GXU43"/>
    <mergeCell ref="GXL42:GXL43"/>
    <mergeCell ref="GXM42:GXM43"/>
    <mergeCell ref="GXN42:GXN43"/>
    <mergeCell ref="GXO42:GXO43"/>
    <mergeCell ref="GXP42:GXP43"/>
    <mergeCell ref="GXG42:GXG43"/>
    <mergeCell ref="GXH42:GXH43"/>
    <mergeCell ref="GXI42:GXI43"/>
    <mergeCell ref="GXJ42:GXJ43"/>
    <mergeCell ref="GXK42:GXK43"/>
    <mergeCell ref="GXB42:GXB43"/>
    <mergeCell ref="GXC42:GXC43"/>
    <mergeCell ref="GXD42:GXD43"/>
    <mergeCell ref="GXE42:GXE43"/>
    <mergeCell ref="GXF42:GXF43"/>
    <mergeCell ref="GWW42:GWW43"/>
    <mergeCell ref="GWX42:GWX43"/>
    <mergeCell ref="GWY42:GWY43"/>
    <mergeCell ref="GWZ42:GWZ43"/>
    <mergeCell ref="GXA42:GXA43"/>
    <mergeCell ref="GWR42:GWR43"/>
    <mergeCell ref="GWS42:GWS43"/>
    <mergeCell ref="GWT42:GWT43"/>
    <mergeCell ref="GWU42:GWU43"/>
    <mergeCell ref="GWV42:GWV43"/>
    <mergeCell ref="GWM42:GWM43"/>
    <mergeCell ref="GWN42:GWN43"/>
    <mergeCell ref="GWO42:GWO43"/>
    <mergeCell ref="GWP42:GWP43"/>
    <mergeCell ref="GWQ42:GWQ43"/>
    <mergeCell ref="GWH42:GWH43"/>
    <mergeCell ref="GWI42:GWI43"/>
    <mergeCell ref="GWJ42:GWJ43"/>
    <mergeCell ref="GWK42:GWK43"/>
    <mergeCell ref="GWL42:GWL43"/>
    <mergeCell ref="GWC42:GWC43"/>
    <mergeCell ref="GWD42:GWD43"/>
    <mergeCell ref="GWE42:GWE43"/>
    <mergeCell ref="GWF42:GWF43"/>
    <mergeCell ref="GWG42:GWG43"/>
    <mergeCell ref="GVX42:GVX43"/>
    <mergeCell ref="GVY42:GVY43"/>
    <mergeCell ref="GVZ42:GVZ43"/>
    <mergeCell ref="GWA42:GWA43"/>
    <mergeCell ref="GWB42:GWB43"/>
    <mergeCell ref="GVS42:GVS43"/>
    <mergeCell ref="GVT42:GVT43"/>
    <mergeCell ref="GVU42:GVU43"/>
    <mergeCell ref="GVV42:GVV43"/>
    <mergeCell ref="GVW42:GVW43"/>
    <mergeCell ref="GVN42:GVN43"/>
    <mergeCell ref="GVO42:GVO43"/>
    <mergeCell ref="GVP42:GVP43"/>
    <mergeCell ref="GVQ42:GVQ43"/>
    <mergeCell ref="GVR42:GVR43"/>
    <mergeCell ref="GVI42:GVI43"/>
    <mergeCell ref="GVJ42:GVJ43"/>
    <mergeCell ref="GVK42:GVK43"/>
    <mergeCell ref="GVL42:GVL43"/>
    <mergeCell ref="GVM42:GVM43"/>
    <mergeCell ref="GVD42:GVD43"/>
    <mergeCell ref="GVE42:GVE43"/>
    <mergeCell ref="GVF42:GVF43"/>
    <mergeCell ref="GVG42:GVG43"/>
    <mergeCell ref="GVH42:GVH43"/>
    <mergeCell ref="GUY42:GUY43"/>
    <mergeCell ref="GUZ42:GUZ43"/>
    <mergeCell ref="GVA42:GVA43"/>
    <mergeCell ref="GVB42:GVB43"/>
    <mergeCell ref="GVC42:GVC43"/>
    <mergeCell ref="GUT42:GUT43"/>
    <mergeCell ref="GUU42:GUU43"/>
    <mergeCell ref="GUV42:GUV43"/>
    <mergeCell ref="GUW42:GUW43"/>
    <mergeCell ref="GUX42:GUX43"/>
    <mergeCell ref="GUO42:GUO43"/>
    <mergeCell ref="GUP42:GUP43"/>
    <mergeCell ref="GUQ42:GUQ43"/>
    <mergeCell ref="GUR42:GUR43"/>
    <mergeCell ref="GUS42:GUS43"/>
    <mergeCell ref="GUJ42:GUJ43"/>
    <mergeCell ref="GUK42:GUK43"/>
    <mergeCell ref="GUL42:GUL43"/>
    <mergeCell ref="GUM42:GUM43"/>
    <mergeCell ref="GUN42:GUN43"/>
    <mergeCell ref="GUE42:GUE43"/>
    <mergeCell ref="GUF42:GUF43"/>
    <mergeCell ref="GUG42:GUG43"/>
    <mergeCell ref="GUH42:GUH43"/>
    <mergeCell ref="GUI42:GUI43"/>
    <mergeCell ref="GTZ42:GTZ43"/>
    <mergeCell ref="GUA42:GUA43"/>
    <mergeCell ref="GUB42:GUB43"/>
    <mergeCell ref="GUC42:GUC43"/>
    <mergeCell ref="GUD42:GUD43"/>
    <mergeCell ref="GTU42:GTU43"/>
    <mergeCell ref="GTV42:GTV43"/>
    <mergeCell ref="GTW42:GTW43"/>
    <mergeCell ref="GTX42:GTX43"/>
    <mergeCell ref="GTY42:GTY43"/>
    <mergeCell ref="GTP42:GTP43"/>
    <mergeCell ref="GTQ42:GTQ43"/>
    <mergeCell ref="GTR42:GTR43"/>
    <mergeCell ref="GTS42:GTS43"/>
    <mergeCell ref="GTT42:GTT43"/>
    <mergeCell ref="GTK42:GTK43"/>
    <mergeCell ref="GTL42:GTL43"/>
    <mergeCell ref="GTM42:GTM43"/>
    <mergeCell ref="GTN42:GTN43"/>
    <mergeCell ref="GTO42:GTO43"/>
    <mergeCell ref="GTF42:GTF43"/>
    <mergeCell ref="GTG42:GTG43"/>
    <mergeCell ref="GTH42:GTH43"/>
    <mergeCell ref="GTI42:GTI43"/>
    <mergeCell ref="GTJ42:GTJ43"/>
    <mergeCell ref="GTA42:GTA43"/>
    <mergeCell ref="GTB42:GTB43"/>
    <mergeCell ref="GTC42:GTC43"/>
    <mergeCell ref="GTD42:GTD43"/>
    <mergeCell ref="GTE42:GTE43"/>
    <mergeCell ref="GSV42:GSV43"/>
    <mergeCell ref="GSW42:GSW43"/>
    <mergeCell ref="GSX42:GSX43"/>
    <mergeCell ref="GSY42:GSY43"/>
    <mergeCell ref="GSZ42:GSZ43"/>
    <mergeCell ref="GSQ42:GSQ43"/>
    <mergeCell ref="GSR42:GSR43"/>
    <mergeCell ref="GSS42:GSS43"/>
    <mergeCell ref="GST42:GST43"/>
    <mergeCell ref="GSU42:GSU43"/>
    <mergeCell ref="GSL42:GSL43"/>
    <mergeCell ref="GSM42:GSM43"/>
    <mergeCell ref="GSN42:GSN43"/>
    <mergeCell ref="GSO42:GSO43"/>
    <mergeCell ref="GSP42:GSP43"/>
    <mergeCell ref="GSG42:GSG43"/>
    <mergeCell ref="GSH42:GSH43"/>
    <mergeCell ref="GSI42:GSI43"/>
    <mergeCell ref="GSJ42:GSJ43"/>
    <mergeCell ref="GSK42:GSK43"/>
    <mergeCell ref="GSB42:GSB43"/>
    <mergeCell ref="GSC42:GSC43"/>
    <mergeCell ref="GSD42:GSD43"/>
    <mergeCell ref="GSE42:GSE43"/>
    <mergeCell ref="GSF42:GSF43"/>
    <mergeCell ref="GRW42:GRW43"/>
    <mergeCell ref="GRX42:GRX43"/>
    <mergeCell ref="GRY42:GRY43"/>
    <mergeCell ref="GRZ42:GRZ43"/>
    <mergeCell ref="GSA42:GSA43"/>
    <mergeCell ref="GRR42:GRR43"/>
    <mergeCell ref="GRS42:GRS43"/>
    <mergeCell ref="GRT42:GRT43"/>
    <mergeCell ref="GRU42:GRU43"/>
    <mergeCell ref="GRV42:GRV43"/>
    <mergeCell ref="GRM42:GRM43"/>
    <mergeCell ref="GRN42:GRN43"/>
    <mergeCell ref="GRO42:GRO43"/>
    <mergeCell ref="GRP42:GRP43"/>
    <mergeCell ref="GRQ42:GRQ43"/>
    <mergeCell ref="GRH42:GRH43"/>
    <mergeCell ref="GRI42:GRI43"/>
    <mergeCell ref="GRJ42:GRJ43"/>
    <mergeCell ref="GRK42:GRK43"/>
    <mergeCell ref="GRL42:GRL43"/>
    <mergeCell ref="GRC42:GRC43"/>
    <mergeCell ref="GRD42:GRD43"/>
    <mergeCell ref="GRE42:GRE43"/>
    <mergeCell ref="GRF42:GRF43"/>
    <mergeCell ref="GRG42:GRG43"/>
    <mergeCell ref="GQX42:GQX43"/>
    <mergeCell ref="GQY42:GQY43"/>
    <mergeCell ref="GQZ42:GQZ43"/>
    <mergeCell ref="GRA42:GRA43"/>
    <mergeCell ref="GRB42:GRB43"/>
    <mergeCell ref="GQS42:GQS43"/>
    <mergeCell ref="GQT42:GQT43"/>
    <mergeCell ref="GQU42:GQU43"/>
    <mergeCell ref="GQV42:GQV43"/>
    <mergeCell ref="GQW42:GQW43"/>
    <mergeCell ref="GQN42:GQN43"/>
    <mergeCell ref="GQO42:GQO43"/>
    <mergeCell ref="GQP42:GQP43"/>
    <mergeCell ref="GQQ42:GQQ43"/>
    <mergeCell ref="GQR42:GQR43"/>
    <mergeCell ref="GQI42:GQI43"/>
    <mergeCell ref="GQJ42:GQJ43"/>
    <mergeCell ref="GQK42:GQK43"/>
    <mergeCell ref="GQL42:GQL43"/>
    <mergeCell ref="GQM42:GQM43"/>
    <mergeCell ref="GQD42:GQD43"/>
    <mergeCell ref="GQE42:GQE43"/>
    <mergeCell ref="GQF42:GQF43"/>
    <mergeCell ref="GQG42:GQG43"/>
    <mergeCell ref="GQH42:GQH43"/>
    <mergeCell ref="GPY42:GPY43"/>
    <mergeCell ref="GPZ42:GPZ43"/>
    <mergeCell ref="GQA42:GQA43"/>
    <mergeCell ref="GQB42:GQB43"/>
    <mergeCell ref="GQC42:GQC43"/>
    <mergeCell ref="GPT42:GPT43"/>
    <mergeCell ref="GPU42:GPU43"/>
    <mergeCell ref="GPV42:GPV43"/>
    <mergeCell ref="GPW42:GPW43"/>
    <mergeCell ref="GPX42:GPX43"/>
    <mergeCell ref="GPO42:GPO43"/>
    <mergeCell ref="GPP42:GPP43"/>
    <mergeCell ref="GPQ42:GPQ43"/>
    <mergeCell ref="GPR42:GPR43"/>
    <mergeCell ref="GPS42:GPS43"/>
    <mergeCell ref="GPJ42:GPJ43"/>
    <mergeCell ref="GPK42:GPK43"/>
    <mergeCell ref="GPL42:GPL43"/>
    <mergeCell ref="GPM42:GPM43"/>
    <mergeCell ref="GPN42:GPN43"/>
    <mergeCell ref="GPE42:GPE43"/>
    <mergeCell ref="GPF42:GPF43"/>
    <mergeCell ref="GPG42:GPG43"/>
    <mergeCell ref="GPH42:GPH43"/>
    <mergeCell ref="GPI42:GPI43"/>
    <mergeCell ref="GOZ42:GOZ43"/>
    <mergeCell ref="GPA42:GPA43"/>
    <mergeCell ref="GPB42:GPB43"/>
    <mergeCell ref="GPC42:GPC43"/>
    <mergeCell ref="GPD42:GPD43"/>
    <mergeCell ref="GOU42:GOU43"/>
    <mergeCell ref="GOV42:GOV43"/>
    <mergeCell ref="GOW42:GOW43"/>
    <mergeCell ref="GOX42:GOX43"/>
    <mergeCell ref="GOY42:GOY43"/>
    <mergeCell ref="GOP42:GOP43"/>
    <mergeCell ref="GOQ42:GOQ43"/>
    <mergeCell ref="GOR42:GOR43"/>
    <mergeCell ref="GOS42:GOS43"/>
    <mergeCell ref="GOT42:GOT43"/>
    <mergeCell ref="GOK42:GOK43"/>
    <mergeCell ref="GOL42:GOL43"/>
    <mergeCell ref="GOM42:GOM43"/>
    <mergeCell ref="GON42:GON43"/>
    <mergeCell ref="GOO42:GOO43"/>
    <mergeCell ref="GOF42:GOF43"/>
    <mergeCell ref="GOG42:GOG43"/>
    <mergeCell ref="GOH42:GOH43"/>
    <mergeCell ref="GOI42:GOI43"/>
    <mergeCell ref="GOJ42:GOJ43"/>
    <mergeCell ref="GOA42:GOA43"/>
    <mergeCell ref="GOB42:GOB43"/>
    <mergeCell ref="GOC42:GOC43"/>
    <mergeCell ref="GOD42:GOD43"/>
    <mergeCell ref="GOE42:GOE43"/>
    <mergeCell ref="GNV42:GNV43"/>
    <mergeCell ref="GNW42:GNW43"/>
    <mergeCell ref="GNX42:GNX43"/>
    <mergeCell ref="GNY42:GNY43"/>
    <mergeCell ref="GNZ42:GNZ43"/>
    <mergeCell ref="GNQ42:GNQ43"/>
    <mergeCell ref="GNR42:GNR43"/>
    <mergeCell ref="GNS42:GNS43"/>
    <mergeCell ref="GNT42:GNT43"/>
    <mergeCell ref="GNU42:GNU43"/>
    <mergeCell ref="GNL42:GNL43"/>
    <mergeCell ref="GNM42:GNM43"/>
    <mergeCell ref="GNN42:GNN43"/>
    <mergeCell ref="GNO42:GNO43"/>
    <mergeCell ref="GNP42:GNP43"/>
    <mergeCell ref="GNG42:GNG43"/>
    <mergeCell ref="GNH42:GNH43"/>
    <mergeCell ref="GNI42:GNI43"/>
    <mergeCell ref="GNJ42:GNJ43"/>
    <mergeCell ref="GNK42:GNK43"/>
    <mergeCell ref="GNB42:GNB43"/>
    <mergeCell ref="GNC42:GNC43"/>
    <mergeCell ref="GND42:GND43"/>
    <mergeCell ref="GNE42:GNE43"/>
    <mergeCell ref="GNF42:GNF43"/>
    <mergeCell ref="GMW42:GMW43"/>
    <mergeCell ref="GMX42:GMX43"/>
    <mergeCell ref="GMY42:GMY43"/>
    <mergeCell ref="GMZ42:GMZ43"/>
    <mergeCell ref="GNA42:GNA43"/>
    <mergeCell ref="GMR42:GMR43"/>
    <mergeCell ref="GMS42:GMS43"/>
    <mergeCell ref="GMT42:GMT43"/>
    <mergeCell ref="GMU42:GMU43"/>
    <mergeCell ref="GMV42:GMV43"/>
    <mergeCell ref="GMM42:GMM43"/>
    <mergeCell ref="GMN42:GMN43"/>
    <mergeCell ref="GMO42:GMO43"/>
    <mergeCell ref="GMP42:GMP43"/>
    <mergeCell ref="GMQ42:GMQ43"/>
    <mergeCell ref="GMH42:GMH43"/>
    <mergeCell ref="GMI42:GMI43"/>
    <mergeCell ref="GMJ42:GMJ43"/>
    <mergeCell ref="GMK42:GMK43"/>
    <mergeCell ref="GML42:GML43"/>
    <mergeCell ref="GMC42:GMC43"/>
    <mergeCell ref="GMD42:GMD43"/>
    <mergeCell ref="GME42:GME43"/>
    <mergeCell ref="GMF42:GMF43"/>
    <mergeCell ref="GMG42:GMG43"/>
    <mergeCell ref="GLX42:GLX43"/>
    <mergeCell ref="GLY42:GLY43"/>
    <mergeCell ref="GLZ42:GLZ43"/>
    <mergeCell ref="GMA42:GMA43"/>
    <mergeCell ref="GMB42:GMB43"/>
    <mergeCell ref="GLS42:GLS43"/>
    <mergeCell ref="GLT42:GLT43"/>
    <mergeCell ref="GLU42:GLU43"/>
    <mergeCell ref="GLV42:GLV43"/>
    <mergeCell ref="GLW42:GLW43"/>
    <mergeCell ref="GLN42:GLN43"/>
    <mergeCell ref="GLO42:GLO43"/>
    <mergeCell ref="GLP42:GLP43"/>
    <mergeCell ref="GLQ42:GLQ43"/>
    <mergeCell ref="GLR42:GLR43"/>
    <mergeCell ref="GLI42:GLI43"/>
    <mergeCell ref="GLJ42:GLJ43"/>
    <mergeCell ref="GLK42:GLK43"/>
    <mergeCell ref="GLL42:GLL43"/>
    <mergeCell ref="GLM42:GLM43"/>
    <mergeCell ref="GLD42:GLD43"/>
    <mergeCell ref="GLE42:GLE43"/>
    <mergeCell ref="GLF42:GLF43"/>
    <mergeCell ref="GLG42:GLG43"/>
    <mergeCell ref="GLH42:GLH43"/>
    <mergeCell ref="GKY42:GKY43"/>
    <mergeCell ref="GKZ42:GKZ43"/>
    <mergeCell ref="GLA42:GLA43"/>
    <mergeCell ref="GLB42:GLB43"/>
    <mergeCell ref="GLC42:GLC43"/>
    <mergeCell ref="GKT42:GKT43"/>
    <mergeCell ref="GKU42:GKU43"/>
    <mergeCell ref="GKV42:GKV43"/>
    <mergeCell ref="GKW42:GKW43"/>
    <mergeCell ref="GKX42:GKX43"/>
    <mergeCell ref="GKO42:GKO43"/>
    <mergeCell ref="GKP42:GKP43"/>
    <mergeCell ref="GKQ42:GKQ43"/>
    <mergeCell ref="GKR42:GKR43"/>
    <mergeCell ref="GKS42:GKS43"/>
    <mergeCell ref="GKJ42:GKJ43"/>
    <mergeCell ref="GKK42:GKK43"/>
    <mergeCell ref="GKL42:GKL43"/>
    <mergeCell ref="GKM42:GKM43"/>
    <mergeCell ref="GKN42:GKN43"/>
    <mergeCell ref="GKE42:GKE43"/>
    <mergeCell ref="GKF42:GKF43"/>
    <mergeCell ref="GKG42:GKG43"/>
    <mergeCell ref="GKH42:GKH43"/>
    <mergeCell ref="GKI42:GKI43"/>
    <mergeCell ref="GJZ42:GJZ43"/>
    <mergeCell ref="GKA42:GKA43"/>
    <mergeCell ref="GKB42:GKB43"/>
    <mergeCell ref="GKC42:GKC43"/>
    <mergeCell ref="GKD42:GKD43"/>
    <mergeCell ref="GJU42:GJU43"/>
    <mergeCell ref="GJV42:GJV43"/>
    <mergeCell ref="GJW42:GJW43"/>
    <mergeCell ref="GJX42:GJX43"/>
    <mergeCell ref="GJY42:GJY43"/>
    <mergeCell ref="GJP42:GJP43"/>
    <mergeCell ref="GJQ42:GJQ43"/>
    <mergeCell ref="GJR42:GJR43"/>
    <mergeCell ref="GJS42:GJS43"/>
    <mergeCell ref="GJT42:GJT43"/>
    <mergeCell ref="GJK42:GJK43"/>
    <mergeCell ref="GJL42:GJL43"/>
    <mergeCell ref="GJM42:GJM43"/>
    <mergeCell ref="GJN42:GJN43"/>
    <mergeCell ref="GJO42:GJO43"/>
    <mergeCell ref="GJF42:GJF43"/>
    <mergeCell ref="GJG42:GJG43"/>
    <mergeCell ref="GJH42:GJH43"/>
    <mergeCell ref="GJI42:GJI43"/>
    <mergeCell ref="GJJ42:GJJ43"/>
    <mergeCell ref="GJA42:GJA43"/>
    <mergeCell ref="GJB42:GJB43"/>
    <mergeCell ref="GJC42:GJC43"/>
    <mergeCell ref="GJD42:GJD43"/>
    <mergeCell ref="GJE42:GJE43"/>
    <mergeCell ref="GIV42:GIV43"/>
    <mergeCell ref="GIW42:GIW43"/>
    <mergeCell ref="GIX42:GIX43"/>
    <mergeCell ref="GIY42:GIY43"/>
    <mergeCell ref="GIZ42:GIZ43"/>
    <mergeCell ref="GIQ42:GIQ43"/>
    <mergeCell ref="GIR42:GIR43"/>
    <mergeCell ref="GIS42:GIS43"/>
    <mergeCell ref="GIT42:GIT43"/>
    <mergeCell ref="GIU42:GIU43"/>
    <mergeCell ref="GIL42:GIL43"/>
    <mergeCell ref="GIM42:GIM43"/>
    <mergeCell ref="GIN42:GIN43"/>
    <mergeCell ref="GIO42:GIO43"/>
    <mergeCell ref="GIP42:GIP43"/>
    <mergeCell ref="GIG42:GIG43"/>
    <mergeCell ref="GIH42:GIH43"/>
    <mergeCell ref="GII42:GII43"/>
    <mergeCell ref="GIJ42:GIJ43"/>
    <mergeCell ref="GIK42:GIK43"/>
    <mergeCell ref="GIB42:GIB43"/>
    <mergeCell ref="GIC42:GIC43"/>
    <mergeCell ref="GID42:GID43"/>
    <mergeCell ref="GIE42:GIE43"/>
    <mergeCell ref="GIF42:GIF43"/>
    <mergeCell ref="GHW42:GHW43"/>
    <mergeCell ref="GHX42:GHX43"/>
    <mergeCell ref="GHY42:GHY43"/>
    <mergeCell ref="GHZ42:GHZ43"/>
    <mergeCell ref="GIA42:GIA43"/>
    <mergeCell ref="GHR42:GHR43"/>
    <mergeCell ref="GHS42:GHS43"/>
    <mergeCell ref="GHT42:GHT43"/>
    <mergeCell ref="GHU42:GHU43"/>
    <mergeCell ref="GHV42:GHV43"/>
    <mergeCell ref="GHM42:GHM43"/>
    <mergeCell ref="GHN42:GHN43"/>
    <mergeCell ref="GHO42:GHO43"/>
    <mergeCell ref="GHP42:GHP43"/>
    <mergeCell ref="GHQ42:GHQ43"/>
    <mergeCell ref="GHH42:GHH43"/>
    <mergeCell ref="GHI42:GHI43"/>
    <mergeCell ref="GHJ42:GHJ43"/>
    <mergeCell ref="GHK42:GHK43"/>
    <mergeCell ref="GHL42:GHL43"/>
    <mergeCell ref="GHC42:GHC43"/>
    <mergeCell ref="GHD42:GHD43"/>
    <mergeCell ref="GHE42:GHE43"/>
    <mergeCell ref="GHF42:GHF43"/>
    <mergeCell ref="GHG42:GHG43"/>
    <mergeCell ref="GGX42:GGX43"/>
    <mergeCell ref="GGY42:GGY43"/>
    <mergeCell ref="GGZ42:GGZ43"/>
    <mergeCell ref="GHA42:GHA43"/>
    <mergeCell ref="GHB42:GHB43"/>
    <mergeCell ref="GGS42:GGS43"/>
    <mergeCell ref="GGT42:GGT43"/>
    <mergeCell ref="GGU42:GGU43"/>
    <mergeCell ref="GGV42:GGV43"/>
    <mergeCell ref="GGW42:GGW43"/>
    <mergeCell ref="GGN42:GGN43"/>
    <mergeCell ref="GGO42:GGO43"/>
    <mergeCell ref="GGP42:GGP43"/>
    <mergeCell ref="GGQ42:GGQ43"/>
    <mergeCell ref="GGR42:GGR43"/>
    <mergeCell ref="GGI42:GGI43"/>
    <mergeCell ref="GGJ42:GGJ43"/>
    <mergeCell ref="GGK42:GGK43"/>
    <mergeCell ref="GGL42:GGL43"/>
    <mergeCell ref="GGM42:GGM43"/>
    <mergeCell ref="GGD42:GGD43"/>
    <mergeCell ref="GGE42:GGE43"/>
    <mergeCell ref="GGF42:GGF43"/>
    <mergeCell ref="GGG42:GGG43"/>
    <mergeCell ref="GGH42:GGH43"/>
    <mergeCell ref="GFY42:GFY43"/>
    <mergeCell ref="GFZ42:GFZ43"/>
    <mergeCell ref="GGA42:GGA43"/>
    <mergeCell ref="GGB42:GGB43"/>
    <mergeCell ref="GGC42:GGC43"/>
    <mergeCell ref="GFT42:GFT43"/>
    <mergeCell ref="GFU42:GFU43"/>
    <mergeCell ref="GFV42:GFV43"/>
    <mergeCell ref="GFW42:GFW43"/>
    <mergeCell ref="GFX42:GFX43"/>
    <mergeCell ref="GFO42:GFO43"/>
    <mergeCell ref="GFP42:GFP43"/>
    <mergeCell ref="GFQ42:GFQ43"/>
    <mergeCell ref="GFR42:GFR43"/>
    <mergeCell ref="GFS42:GFS43"/>
    <mergeCell ref="GFJ42:GFJ43"/>
    <mergeCell ref="GFK42:GFK43"/>
    <mergeCell ref="GFL42:GFL43"/>
    <mergeCell ref="GFM42:GFM43"/>
    <mergeCell ref="GFN42:GFN43"/>
    <mergeCell ref="GFE42:GFE43"/>
    <mergeCell ref="GFF42:GFF43"/>
    <mergeCell ref="GFG42:GFG43"/>
    <mergeCell ref="GFH42:GFH43"/>
    <mergeCell ref="GFI42:GFI43"/>
    <mergeCell ref="GEZ42:GEZ43"/>
    <mergeCell ref="GFA42:GFA43"/>
    <mergeCell ref="GFB42:GFB43"/>
    <mergeCell ref="GFC42:GFC43"/>
    <mergeCell ref="GFD42:GFD43"/>
    <mergeCell ref="GEU42:GEU43"/>
    <mergeCell ref="GEV42:GEV43"/>
    <mergeCell ref="GEW42:GEW43"/>
    <mergeCell ref="GEX42:GEX43"/>
    <mergeCell ref="GEY42:GEY43"/>
    <mergeCell ref="GEP42:GEP43"/>
    <mergeCell ref="GEQ42:GEQ43"/>
    <mergeCell ref="GER42:GER43"/>
    <mergeCell ref="GES42:GES43"/>
    <mergeCell ref="GET42:GET43"/>
    <mergeCell ref="GEK42:GEK43"/>
    <mergeCell ref="GEL42:GEL43"/>
    <mergeCell ref="GEM42:GEM43"/>
    <mergeCell ref="GEN42:GEN43"/>
    <mergeCell ref="GEO42:GEO43"/>
    <mergeCell ref="GEF42:GEF43"/>
    <mergeCell ref="GEG42:GEG43"/>
    <mergeCell ref="GEH42:GEH43"/>
    <mergeCell ref="GEI42:GEI43"/>
    <mergeCell ref="GEJ42:GEJ43"/>
    <mergeCell ref="GEA42:GEA43"/>
    <mergeCell ref="GEB42:GEB43"/>
    <mergeCell ref="GEC42:GEC43"/>
    <mergeCell ref="GED42:GED43"/>
    <mergeCell ref="GEE42:GEE43"/>
    <mergeCell ref="GDV42:GDV43"/>
    <mergeCell ref="GDW42:GDW43"/>
    <mergeCell ref="GDX42:GDX43"/>
    <mergeCell ref="GDY42:GDY43"/>
    <mergeCell ref="GDZ42:GDZ43"/>
    <mergeCell ref="GDQ42:GDQ43"/>
    <mergeCell ref="GDR42:GDR43"/>
    <mergeCell ref="GDS42:GDS43"/>
    <mergeCell ref="GDT42:GDT43"/>
    <mergeCell ref="GDU42:GDU43"/>
    <mergeCell ref="GDL42:GDL43"/>
    <mergeCell ref="GDM42:GDM43"/>
    <mergeCell ref="GDN42:GDN43"/>
    <mergeCell ref="GDO42:GDO43"/>
    <mergeCell ref="GDP42:GDP43"/>
    <mergeCell ref="GDG42:GDG43"/>
    <mergeCell ref="GDH42:GDH43"/>
    <mergeCell ref="GDI42:GDI43"/>
    <mergeCell ref="GDJ42:GDJ43"/>
    <mergeCell ref="GDK42:GDK43"/>
    <mergeCell ref="GDB42:GDB43"/>
    <mergeCell ref="GDC42:GDC43"/>
    <mergeCell ref="GDD42:GDD43"/>
    <mergeCell ref="GDE42:GDE43"/>
    <mergeCell ref="GDF42:GDF43"/>
    <mergeCell ref="GCW42:GCW43"/>
    <mergeCell ref="GCX42:GCX43"/>
    <mergeCell ref="GCY42:GCY43"/>
    <mergeCell ref="GCZ42:GCZ43"/>
    <mergeCell ref="GDA42:GDA43"/>
    <mergeCell ref="GCR42:GCR43"/>
    <mergeCell ref="GCS42:GCS43"/>
    <mergeCell ref="GCT42:GCT43"/>
    <mergeCell ref="GCU42:GCU43"/>
    <mergeCell ref="GCV42:GCV43"/>
    <mergeCell ref="GCM42:GCM43"/>
    <mergeCell ref="GCN42:GCN43"/>
    <mergeCell ref="GCO42:GCO43"/>
    <mergeCell ref="GCP42:GCP43"/>
    <mergeCell ref="GCQ42:GCQ43"/>
    <mergeCell ref="GCH42:GCH43"/>
    <mergeCell ref="GCI42:GCI43"/>
    <mergeCell ref="GCJ42:GCJ43"/>
    <mergeCell ref="GCK42:GCK43"/>
    <mergeCell ref="GCL42:GCL43"/>
    <mergeCell ref="GCC42:GCC43"/>
    <mergeCell ref="GCD42:GCD43"/>
    <mergeCell ref="GCE42:GCE43"/>
    <mergeCell ref="GCF42:GCF43"/>
    <mergeCell ref="GCG42:GCG43"/>
    <mergeCell ref="GBX42:GBX43"/>
    <mergeCell ref="GBY42:GBY43"/>
    <mergeCell ref="GBZ42:GBZ43"/>
    <mergeCell ref="GCA42:GCA43"/>
    <mergeCell ref="GCB42:GCB43"/>
    <mergeCell ref="GBS42:GBS43"/>
    <mergeCell ref="GBT42:GBT43"/>
    <mergeCell ref="GBU42:GBU43"/>
    <mergeCell ref="GBV42:GBV43"/>
    <mergeCell ref="GBW42:GBW43"/>
    <mergeCell ref="GBN42:GBN43"/>
    <mergeCell ref="GBO42:GBO43"/>
    <mergeCell ref="GBP42:GBP43"/>
    <mergeCell ref="GBQ42:GBQ43"/>
    <mergeCell ref="GBR42:GBR43"/>
    <mergeCell ref="GBI42:GBI43"/>
    <mergeCell ref="GBJ42:GBJ43"/>
    <mergeCell ref="GBK42:GBK43"/>
    <mergeCell ref="GBL42:GBL43"/>
    <mergeCell ref="GBM42:GBM43"/>
    <mergeCell ref="GBD42:GBD43"/>
    <mergeCell ref="GBE42:GBE43"/>
    <mergeCell ref="GBF42:GBF43"/>
    <mergeCell ref="GBG42:GBG43"/>
    <mergeCell ref="GBH42:GBH43"/>
    <mergeCell ref="GAY42:GAY43"/>
    <mergeCell ref="GAZ42:GAZ43"/>
    <mergeCell ref="GBA42:GBA43"/>
    <mergeCell ref="GBB42:GBB43"/>
    <mergeCell ref="GBC42:GBC43"/>
    <mergeCell ref="GAT42:GAT43"/>
    <mergeCell ref="GAU42:GAU43"/>
    <mergeCell ref="GAV42:GAV43"/>
    <mergeCell ref="GAW42:GAW43"/>
    <mergeCell ref="GAX42:GAX43"/>
    <mergeCell ref="GAO42:GAO43"/>
    <mergeCell ref="GAP42:GAP43"/>
    <mergeCell ref="GAQ42:GAQ43"/>
    <mergeCell ref="GAR42:GAR43"/>
    <mergeCell ref="GAS42:GAS43"/>
    <mergeCell ref="GAJ42:GAJ43"/>
    <mergeCell ref="GAK42:GAK43"/>
    <mergeCell ref="GAL42:GAL43"/>
    <mergeCell ref="GAM42:GAM43"/>
    <mergeCell ref="GAN42:GAN43"/>
    <mergeCell ref="GAE42:GAE43"/>
    <mergeCell ref="GAF42:GAF43"/>
    <mergeCell ref="GAG42:GAG43"/>
    <mergeCell ref="GAH42:GAH43"/>
    <mergeCell ref="GAI42:GAI43"/>
    <mergeCell ref="FZZ42:FZZ43"/>
    <mergeCell ref="GAA42:GAA43"/>
    <mergeCell ref="GAB42:GAB43"/>
    <mergeCell ref="GAC42:GAC43"/>
    <mergeCell ref="GAD42:GAD43"/>
    <mergeCell ref="FZU42:FZU43"/>
    <mergeCell ref="FZV42:FZV43"/>
    <mergeCell ref="FZW42:FZW43"/>
    <mergeCell ref="FZX42:FZX43"/>
    <mergeCell ref="FZY42:FZY43"/>
    <mergeCell ref="FZP42:FZP43"/>
    <mergeCell ref="FZQ42:FZQ43"/>
    <mergeCell ref="FZR42:FZR43"/>
    <mergeCell ref="FZS42:FZS43"/>
    <mergeCell ref="FZT42:FZT43"/>
    <mergeCell ref="FZK42:FZK43"/>
    <mergeCell ref="FZL42:FZL43"/>
    <mergeCell ref="FZM42:FZM43"/>
    <mergeCell ref="FZN42:FZN43"/>
    <mergeCell ref="FZO42:FZO43"/>
    <mergeCell ref="FZF42:FZF43"/>
    <mergeCell ref="FZG42:FZG43"/>
    <mergeCell ref="FZH42:FZH43"/>
    <mergeCell ref="FZI42:FZI43"/>
    <mergeCell ref="FZJ42:FZJ43"/>
    <mergeCell ref="FZA42:FZA43"/>
    <mergeCell ref="FZB42:FZB43"/>
    <mergeCell ref="FZC42:FZC43"/>
    <mergeCell ref="FZD42:FZD43"/>
    <mergeCell ref="FZE42:FZE43"/>
    <mergeCell ref="FYV42:FYV43"/>
    <mergeCell ref="FYW42:FYW43"/>
    <mergeCell ref="FYX42:FYX43"/>
    <mergeCell ref="FYY42:FYY43"/>
    <mergeCell ref="FYZ42:FYZ43"/>
    <mergeCell ref="FYQ42:FYQ43"/>
    <mergeCell ref="FYR42:FYR43"/>
    <mergeCell ref="FYS42:FYS43"/>
    <mergeCell ref="FYT42:FYT43"/>
    <mergeCell ref="FYU42:FYU43"/>
    <mergeCell ref="FYL42:FYL43"/>
    <mergeCell ref="FYM42:FYM43"/>
    <mergeCell ref="FYN42:FYN43"/>
    <mergeCell ref="FYO42:FYO43"/>
    <mergeCell ref="FYP42:FYP43"/>
    <mergeCell ref="FYG42:FYG43"/>
    <mergeCell ref="FYH42:FYH43"/>
    <mergeCell ref="FYI42:FYI43"/>
    <mergeCell ref="FYJ42:FYJ43"/>
    <mergeCell ref="FYK42:FYK43"/>
    <mergeCell ref="FYB42:FYB43"/>
    <mergeCell ref="FYC42:FYC43"/>
    <mergeCell ref="FYD42:FYD43"/>
    <mergeCell ref="FYE42:FYE43"/>
    <mergeCell ref="FYF42:FYF43"/>
    <mergeCell ref="FXW42:FXW43"/>
    <mergeCell ref="FXX42:FXX43"/>
    <mergeCell ref="FXY42:FXY43"/>
    <mergeCell ref="FXZ42:FXZ43"/>
    <mergeCell ref="FYA42:FYA43"/>
    <mergeCell ref="FXR42:FXR43"/>
    <mergeCell ref="FXS42:FXS43"/>
    <mergeCell ref="FXT42:FXT43"/>
    <mergeCell ref="FXU42:FXU43"/>
    <mergeCell ref="FXV42:FXV43"/>
    <mergeCell ref="FXM42:FXM43"/>
    <mergeCell ref="FXN42:FXN43"/>
    <mergeCell ref="FXO42:FXO43"/>
    <mergeCell ref="FXP42:FXP43"/>
    <mergeCell ref="FXQ42:FXQ43"/>
    <mergeCell ref="FXH42:FXH43"/>
    <mergeCell ref="FXI42:FXI43"/>
    <mergeCell ref="FXJ42:FXJ43"/>
    <mergeCell ref="FXK42:FXK43"/>
    <mergeCell ref="FXL42:FXL43"/>
    <mergeCell ref="FXC42:FXC43"/>
    <mergeCell ref="FXD42:FXD43"/>
    <mergeCell ref="FXE42:FXE43"/>
    <mergeCell ref="FXF42:FXF43"/>
    <mergeCell ref="FXG42:FXG43"/>
    <mergeCell ref="FWX42:FWX43"/>
    <mergeCell ref="FWY42:FWY43"/>
    <mergeCell ref="FWZ42:FWZ43"/>
    <mergeCell ref="FXA42:FXA43"/>
    <mergeCell ref="FXB42:FXB43"/>
    <mergeCell ref="FWS42:FWS43"/>
    <mergeCell ref="FWT42:FWT43"/>
    <mergeCell ref="FWU42:FWU43"/>
    <mergeCell ref="FWV42:FWV43"/>
    <mergeCell ref="FWW42:FWW43"/>
    <mergeCell ref="FWN42:FWN43"/>
    <mergeCell ref="FWO42:FWO43"/>
    <mergeCell ref="FWP42:FWP43"/>
    <mergeCell ref="FWQ42:FWQ43"/>
    <mergeCell ref="FWR42:FWR43"/>
    <mergeCell ref="FWI42:FWI43"/>
    <mergeCell ref="FWJ42:FWJ43"/>
    <mergeCell ref="FWK42:FWK43"/>
    <mergeCell ref="FWL42:FWL43"/>
    <mergeCell ref="FWM42:FWM43"/>
    <mergeCell ref="FWD42:FWD43"/>
    <mergeCell ref="FWE42:FWE43"/>
    <mergeCell ref="FWF42:FWF43"/>
    <mergeCell ref="FWG42:FWG43"/>
    <mergeCell ref="FWH42:FWH43"/>
    <mergeCell ref="FVY42:FVY43"/>
    <mergeCell ref="FVZ42:FVZ43"/>
    <mergeCell ref="FWA42:FWA43"/>
    <mergeCell ref="FWB42:FWB43"/>
    <mergeCell ref="FWC42:FWC43"/>
    <mergeCell ref="FVT42:FVT43"/>
    <mergeCell ref="FVU42:FVU43"/>
    <mergeCell ref="FVV42:FVV43"/>
    <mergeCell ref="FVW42:FVW43"/>
    <mergeCell ref="FVX42:FVX43"/>
    <mergeCell ref="FVO42:FVO43"/>
    <mergeCell ref="FVP42:FVP43"/>
    <mergeCell ref="FVQ42:FVQ43"/>
    <mergeCell ref="FVR42:FVR43"/>
    <mergeCell ref="FVS42:FVS43"/>
    <mergeCell ref="FVJ42:FVJ43"/>
    <mergeCell ref="FVK42:FVK43"/>
    <mergeCell ref="FVL42:FVL43"/>
    <mergeCell ref="FVM42:FVM43"/>
    <mergeCell ref="FVN42:FVN43"/>
    <mergeCell ref="FVE42:FVE43"/>
    <mergeCell ref="FVF42:FVF43"/>
    <mergeCell ref="FVG42:FVG43"/>
    <mergeCell ref="FVH42:FVH43"/>
    <mergeCell ref="FVI42:FVI43"/>
    <mergeCell ref="FUZ42:FUZ43"/>
    <mergeCell ref="FVA42:FVA43"/>
    <mergeCell ref="FVB42:FVB43"/>
    <mergeCell ref="FVC42:FVC43"/>
    <mergeCell ref="FVD42:FVD43"/>
    <mergeCell ref="FUU42:FUU43"/>
    <mergeCell ref="FUV42:FUV43"/>
    <mergeCell ref="FUW42:FUW43"/>
    <mergeCell ref="FUX42:FUX43"/>
    <mergeCell ref="FUY42:FUY43"/>
    <mergeCell ref="FUP42:FUP43"/>
    <mergeCell ref="FUQ42:FUQ43"/>
    <mergeCell ref="FUR42:FUR43"/>
    <mergeCell ref="FUS42:FUS43"/>
    <mergeCell ref="FUT42:FUT43"/>
    <mergeCell ref="FUK42:FUK43"/>
    <mergeCell ref="FUL42:FUL43"/>
    <mergeCell ref="FUM42:FUM43"/>
    <mergeCell ref="FUN42:FUN43"/>
    <mergeCell ref="FUO42:FUO43"/>
    <mergeCell ref="FUF42:FUF43"/>
    <mergeCell ref="FUG42:FUG43"/>
    <mergeCell ref="FUH42:FUH43"/>
    <mergeCell ref="FUI42:FUI43"/>
    <mergeCell ref="FUJ42:FUJ43"/>
    <mergeCell ref="FUA42:FUA43"/>
    <mergeCell ref="FUB42:FUB43"/>
    <mergeCell ref="FUC42:FUC43"/>
    <mergeCell ref="FUD42:FUD43"/>
    <mergeCell ref="FUE42:FUE43"/>
    <mergeCell ref="FTV42:FTV43"/>
    <mergeCell ref="FTW42:FTW43"/>
    <mergeCell ref="FTX42:FTX43"/>
    <mergeCell ref="FTY42:FTY43"/>
    <mergeCell ref="FTZ42:FTZ43"/>
    <mergeCell ref="FTQ42:FTQ43"/>
    <mergeCell ref="FTR42:FTR43"/>
    <mergeCell ref="FTS42:FTS43"/>
    <mergeCell ref="FTT42:FTT43"/>
    <mergeCell ref="FTU42:FTU43"/>
    <mergeCell ref="FTL42:FTL43"/>
    <mergeCell ref="FTM42:FTM43"/>
    <mergeCell ref="FTN42:FTN43"/>
    <mergeCell ref="FTO42:FTO43"/>
    <mergeCell ref="FTP42:FTP43"/>
    <mergeCell ref="FTG42:FTG43"/>
    <mergeCell ref="FTH42:FTH43"/>
    <mergeCell ref="FTI42:FTI43"/>
    <mergeCell ref="FTJ42:FTJ43"/>
    <mergeCell ref="FTK42:FTK43"/>
    <mergeCell ref="FTB42:FTB43"/>
    <mergeCell ref="FTC42:FTC43"/>
    <mergeCell ref="FTD42:FTD43"/>
    <mergeCell ref="FTE42:FTE43"/>
    <mergeCell ref="FTF42:FTF43"/>
    <mergeCell ref="FSW42:FSW43"/>
    <mergeCell ref="FSX42:FSX43"/>
    <mergeCell ref="FSY42:FSY43"/>
    <mergeCell ref="FSZ42:FSZ43"/>
    <mergeCell ref="FTA42:FTA43"/>
    <mergeCell ref="FSR42:FSR43"/>
    <mergeCell ref="FSS42:FSS43"/>
    <mergeCell ref="FST42:FST43"/>
    <mergeCell ref="FSU42:FSU43"/>
    <mergeCell ref="FSV42:FSV43"/>
    <mergeCell ref="FSM42:FSM43"/>
    <mergeCell ref="FSN42:FSN43"/>
    <mergeCell ref="FSO42:FSO43"/>
    <mergeCell ref="FSP42:FSP43"/>
    <mergeCell ref="FSQ42:FSQ43"/>
    <mergeCell ref="FSH42:FSH43"/>
    <mergeCell ref="FSI42:FSI43"/>
    <mergeCell ref="FSJ42:FSJ43"/>
    <mergeCell ref="FSK42:FSK43"/>
    <mergeCell ref="FSL42:FSL43"/>
    <mergeCell ref="FSC42:FSC43"/>
    <mergeCell ref="FSD42:FSD43"/>
    <mergeCell ref="FSE42:FSE43"/>
    <mergeCell ref="FSF42:FSF43"/>
    <mergeCell ref="FSG42:FSG43"/>
    <mergeCell ref="FRX42:FRX43"/>
    <mergeCell ref="FRY42:FRY43"/>
    <mergeCell ref="FRZ42:FRZ43"/>
    <mergeCell ref="FSA42:FSA43"/>
    <mergeCell ref="FSB42:FSB43"/>
    <mergeCell ref="FRS42:FRS43"/>
    <mergeCell ref="FRT42:FRT43"/>
    <mergeCell ref="FRU42:FRU43"/>
    <mergeCell ref="FRV42:FRV43"/>
    <mergeCell ref="FRW42:FRW43"/>
    <mergeCell ref="FRN42:FRN43"/>
    <mergeCell ref="FRO42:FRO43"/>
    <mergeCell ref="FRP42:FRP43"/>
    <mergeCell ref="FRQ42:FRQ43"/>
    <mergeCell ref="FRR42:FRR43"/>
    <mergeCell ref="FRI42:FRI43"/>
    <mergeCell ref="FRJ42:FRJ43"/>
    <mergeCell ref="FRK42:FRK43"/>
    <mergeCell ref="FRL42:FRL43"/>
    <mergeCell ref="FRM42:FRM43"/>
    <mergeCell ref="FRD42:FRD43"/>
    <mergeCell ref="FRE42:FRE43"/>
    <mergeCell ref="FRF42:FRF43"/>
    <mergeCell ref="FRG42:FRG43"/>
    <mergeCell ref="FRH42:FRH43"/>
    <mergeCell ref="FQY42:FQY43"/>
    <mergeCell ref="FQZ42:FQZ43"/>
    <mergeCell ref="FRA42:FRA43"/>
    <mergeCell ref="FRB42:FRB43"/>
    <mergeCell ref="FRC42:FRC43"/>
    <mergeCell ref="FQT42:FQT43"/>
    <mergeCell ref="FQU42:FQU43"/>
    <mergeCell ref="FQV42:FQV43"/>
    <mergeCell ref="FQW42:FQW43"/>
    <mergeCell ref="FQX42:FQX43"/>
    <mergeCell ref="FQO42:FQO43"/>
    <mergeCell ref="FQP42:FQP43"/>
    <mergeCell ref="FQQ42:FQQ43"/>
    <mergeCell ref="FQR42:FQR43"/>
    <mergeCell ref="FQS42:FQS43"/>
    <mergeCell ref="FQJ42:FQJ43"/>
    <mergeCell ref="FQK42:FQK43"/>
    <mergeCell ref="FQL42:FQL43"/>
    <mergeCell ref="FQM42:FQM43"/>
    <mergeCell ref="FQN42:FQN43"/>
    <mergeCell ref="FQE42:FQE43"/>
    <mergeCell ref="FQF42:FQF43"/>
    <mergeCell ref="FQG42:FQG43"/>
    <mergeCell ref="FQH42:FQH43"/>
    <mergeCell ref="FQI42:FQI43"/>
    <mergeCell ref="FPZ42:FPZ43"/>
    <mergeCell ref="FQA42:FQA43"/>
    <mergeCell ref="FQB42:FQB43"/>
    <mergeCell ref="FQC42:FQC43"/>
    <mergeCell ref="FQD42:FQD43"/>
    <mergeCell ref="FPU42:FPU43"/>
    <mergeCell ref="FPV42:FPV43"/>
    <mergeCell ref="FPW42:FPW43"/>
    <mergeCell ref="FPX42:FPX43"/>
    <mergeCell ref="FPY42:FPY43"/>
    <mergeCell ref="FPP42:FPP43"/>
    <mergeCell ref="FPQ42:FPQ43"/>
    <mergeCell ref="FPR42:FPR43"/>
    <mergeCell ref="FPS42:FPS43"/>
    <mergeCell ref="FPT42:FPT43"/>
    <mergeCell ref="FPK42:FPK43"/>
    <mergeCell ref="FPL42:FPL43"/>
    <mergeCell ref="FPM42:FPM43"/>
    <mergeCell ref="FPN42:FPN43"/>
    <mergeCell ref="FPO42:FPO43"/>
    <mergeCell ref="FPF42:FPF43"/>
    <mergeCell ref="FPG42:FPG43"/>
    <mergeCell ref="FPH42:FPH43"/>
    <mergeCell ref="FPI42:FPI43"/>
    <mergeCell ref="FPJ42:FPJ43"/>
    <mergeCell ref="FPA42:FPA43"/>
    <mergeCell ref="FPB42:FPB43"/>
    <mergeCell ref="FPC42:FPC43"/>
    <mergeCell ref="FPD42:FPD43"/>
    <mergeCell ref="FPE42:FPE43"/>
    <mergeCell ref="FOV42:FOV43"/>
    <mergeCell ref="FOW42:FOW43"/>
    <mergeCell ref="FOX42:FOX43"/>
    <mergeCell ref="FOY42:FOY43"/>
    <mergeCell ref="FOZ42:FOZ43"/>
    <mergeCell ref="FOQ42:FOQ43"/>
    <mergeCell ref="FOR42:FOR43"/>
    <mergeCell ref="FOS42:FOS43"/>
    <mergeCell ref="FOT42:FOT43"/>
    <mergeCell ref="FOU42:FOU43"/>
    <mergeCell ref="FOL42:FOL43"/>
    <mergeCell ref="FOM42:FOM43"/>
    <mergeCell ref="FON42:FON43"/>
    <mergeCell ref="FOO42:FOO43"/>
    <mergeCell ref="FOP42:FOP43"/>
    <mergeCell ref="FOG42:FOG43"/>
    <mergeCell ref="FOH42:FOH43"/>
    <mergeCell ref="FOI42:FOI43"/>
    <mergeCell ref="FOJ42:FOJ43"/>
    <mergeCell ref="FOK42:FOK43"/>
    <mergeCell ref="FOB42:FOB43"/>
    <mergeCell ref="FOC42:FOC43"/>
    <mergeCell ref="FOD42:FOD43"/>
    <mergeCell ref="FOE42:FOE43"/>
    <mergeCell ref="FOF42:FOF43"/>
    <mergeCell ref="FNW42:FNW43"/>
    <mergeCell ref="FNX42:FNX43"/>
    <mergeCell ref="FNY42:FNY43"/>
    <mergeCell ref="FNZ42:FNZ43"/>
    <mergeCell ref="FOA42:FOA43"/>
    <mergeCell ref="FNR42:FNR43"/>
    <mergeCell ref="FNS42:FNS43"/>
    <mergeCell ref="FNT42:FNT43"/>
    <mergeCell ref="FNU42:FNU43"/>
    <mergeCell ref="FNV42:FNV43"/>
    <mergeCell ref="FNM42:FNM43"/>
    <mergeCell ref="FNN42:FNN43"/>
    <mergeCell ref="FNO42:FNO43"/>
    <mergeCell ref="FNP42:FNP43"/>
    <mergeCell ref="FNQ42:FNQ43"/>
    <mergeCell ref="FNH42:FNH43"/>
    <mergeCell ref="FNI42:FNI43"/>
    <mergeCell ref="FNJ42:FNJ43"/>
    <mergeCell ref="FNK42:FNK43"/>
    <mergeCell ref="FNL42:FNL43"/>
    <mergeCell ref="FNC42:FNC43"/>
    <mergeCell ref="FND42:FND43"/>
    <mergeCell ref="FNE42:FNE43"/>
    <mergeCell ref="FNF42:FNF43"/>
    <mergeCell ref="FNG42:FNG43"/>
    <mergeCell ref="FMX42:FMX43"/>
    <mergeCell ref="FMY42:FMY43"/>
    <mergeCell ref="FMZ42:FMZ43"/>
    <mergeCell ref="FNA42:FNA43"/>
    <mergeCell ref="FNB42:FNB43"/>
    <mergeCell ref="FMS42:FMS43"/>
    <mergeCell ref="FMT42:FMT43"/>
    <mergeCell ref="FMU42:FMU43"/>
    <mergeCell ref="FMV42:FMV43"/>
    <mergeCell ref="FMW42:FMW43"/>
    <mergeCell ref="FMN42:FMN43"/>
    <mergeCell ref="FMO42:FMO43"/>
    <mergeCell ref="FMP42:FMP43"/>
    <mergeCell ref="FMQ42:FMQ43"/>
    <mergeCell ref="FMR42:FMR43"/>
    <mergeCell ref="FMI42:FMI43"/>
    <mergeCell ref="FMJ42:FMJ43"/>
    <mergeCell ref="FMK42:FMK43"/>
    <mergeCell ref="FML42:FML43"/>
    <mergeCell ref="FMM42:FMM43"/>
    <mergeCell ref="FMD42:FMD43"/>
    <mergeCell ref="FME42:FME43"/>
    <mergeCell ref="FMF42:FMF43"/>
    <mergeCell ref="FMG42:FMG43"/>
    <mergeCell ref="FMH42:FMH43"/>
    <mergeCell ref="FLY42:FLY43"/>
    <mergeCell ref="FLZ42:FLZ43"/>
    <mergeCell ref="FMA42:FMA43"/>
    <mergeCell ref="FMB42:FMB43"/>
    <mergeCell ref="FMC42:FMC43"/>
    <mergeCell ref="FLT42:FLT43"/>
    <mergeCell ref="FLU42:FLU43"/>
    <mergeCell ref="FLV42:FLV43"/>
    <mergeCell ref="FLW42:FLW43"/>
    <mergeCell ref="FLX42:FLX43"/>
    <mergeCell ref="FLO42:FLO43"/>
    <mergeCell ref="FLP42:FLP43"/>
    <mergeCell ref="FLQ42:FLQ43"/>
    <mergeCell ref="FLR42:FLR43"/>
    <mergeCell ref="FLS42:FLS43"/>
    <mergeCell ref="FLJ42:FLJ43"/>
    <mergeCell ref="FLK42:FLK43"/>
    <mergeCell ref="FLL42:FLL43"/>
    <mergeCell ref="FLM42:FLM43"/>
    <mergeCell ref="FLN42:FLN43"/>
    <mergeCell ref="FLE42:FLE43"/>
    <mergeCell ref="FLF42:FLF43"/>
    <mergeCell ref="FLG42:FLG43"/>
    <mergeCell ref="FLH42:FLH43"/>
    <mergeCell ref="FLI42:FLI43"/>
    <mergeCell ref="FKZ42:FKZ43"/>
    <mergeCell ref="FLA42:FLA43"/>
    <mergeCell ref="FLB42:FLB43"/>
    <mergeCell ref="FLC42:FLC43"/>
    <mergeCell ref="FLD42:FLD43"/>
    <mergeCell ref="FKU42:FKU43"/>
    <mergeCell ref="FKV42:FKV43"/>
    <mergeCell ref="FKW42:FKW43"/>
    <mergeCell ref="FKX42:FKX43"/>
    <mergeCell ref="FKY42:FKY43"/>
    <mergeCell ref="FKP42:FKP43"/>
    <mergeCell ref="FKQ42:FKQ43"/>
    <mergeCell ref="FKR42:FKR43"/>
    <mergeCell ref="FKS42:FKS43"/>
    <mergeCell ref="FKT42:FKT43"/>
    <mergeCell ref="FKK42:FKK43"/>
    <mergeCell ref="FKL42:FKL43"/>
    <mergeCell ref="FKM42:FKM43"/>
    <mergeCell ref="FKN42:FKN43"/>
    <mergeCell ref="FKO42:FKO43"/>
    <mergeCell ref="FKF42:FKF43"/>
    <mergeCell ref="FKG42:FKG43"/>
    <mergeCell ref="FKH42:FKH43"/>
    <mergeCell ref="FKI42:FKI43"/>
    <mergeCell ref="FKJ42:FKJ43"/>
    <mergeCell ref="FKA42:FKA43"/>
    <mergeCell ref="FKB42:FKB43"/>
    <mergeCell ref="FKC42:FKC43"/>
    <mergeCell ref="FKD42:FKD43"/>
    <mergeCell ref="FKE42:FKE43"/>
    <mergeCell ref="FJV42:FJV43"/>
    <mergeCell ref="FJW42:FJW43"/>
    <mergeCell ref="FJX42:FJX43"/>
    <mergeCell ref="FJY42:FJY43"/>
    <mergeCell ref="FJZ42:FJZ43"/>
    <mergeCell ref="FJQ42:FJQ43"/>
    <mergeCell ref="FJR42:FJR43"/>
    <mergeCell ref="FJS42:FJS43"/>
    <mergeCell ref="FJT42:FJT43"/>
    <mergeCell ref="FJU42:FJU43"/>
    <mergeCell ref="FJL42:FJL43"/>
    <mergeCell ref="FJM42:FJM43"/>
    <mergeCell ref="FJN42:FJN43"/>
    <mergeCell ref="FJO42:FJO43"/>
    <mergeCell ref="FJP42:FJP43"/>
    <mergeCell ref="FJG42:FJG43"/>
    <mergeCell ref="FJH42:FJH43"/>
    <mergeCell ref="FJI42:FJI43"/>
    <mergeCell ref="FJJ42:FJJ43"/>
    <mergeCell ref="FJK42:FJK43"/>
    <mergeCell ref="FJB42:FJB43"/>
    <mergeCell ref="FJC42:FJC43"/>
    <mergeCell ref="FJD42:FJD43"/>
    <mergeCell ref="FJE42:FJE43"/>
    <mergeCell ref="FJF42:FJF43"/>
    <mergeCell ref="FIW42:FIW43"/>
    <mergeCell ref="FIX42:FIX43"/>
    <mergeCell ref="FIY42:FIY43"/>
    <mergeCell ref="FIZ42:FIZ43"/>
    <mergeCell ref="FJA42:FJA43"/>
    <mergeCell ref="FIR42:FIR43"/>
    <mergeCell ref="FIS42:FIS43"/>
    <mergeCell ref="FIT42:FIT43"/>
    <mergeCell ref="FIU42:FIU43"/>
    <mergeCell ref="FIV42:FIV43"/>
    <mergeCell ref="FIM42:FIM43"/>
    <mergeCell ref="FIN42:FIN43"/>
    <mergeCell ref="FIO42:FIO43"/>
    <mergeCell ref="FIP42:FIP43"/>
    <mergeCell ref="FIQ42:FIQ43"/>
    <mergeCell ref="FIH42:FIH43"/>
    <mergeCell ref="FII42:FII43"/>
    <mergeCell ref="FIJ42:FIJ43"/>
    <mergeCell ref="FIK42:FIK43"/>
    <mergeCell ref="FIL42:FIL43"/>
    <mergeCell ref="FIC42:FIC43"/>
    <mergeCell ref="FID42:FID43"/>
    <mergeCell ref="FIE42:FIE43"/>
    <mergeCell ref="FIF42:FIF43"/>
    <mergeCell ref="FIG42:FIG43"/>
    <mergeCell ref="FHX42:FHX43"/>
    <mergeCell ref="FHY42:FHY43"/>
    <mergeCell ref="FHZ42:FHZ43"/>
    <mergeCell ref="FIA42:FIA43"/>
    <mergeCell ref="FIB42:FIB43"/>
    <mergeCell ref="FHS42:FHS43"/>
    <mergeCell ref="FHT42:FHT43"/>
    <mergeCell ref="FHU42:FHU43"/>
    <mergeCell ref="FHV42:FHV43"/>
    <mergeCell ref="FHW42:FHW43"/>
    <mergeCell ref="FHN42:FHN43"/>
    <mergeCell ref="FHO42:FHO43"/>
    <mergeCell ref="FHP42:FHP43"/>
    <mergeCell ref="FHQ42:FHQ43"/>
    <mergeCell ref="FHR42:FHR43"/>
    <mergeCell ref="FHI42:FHI43"/>
    <mergeCell ref="FHJ42:FHJ43"/>
    <mergeCell ref="FHK42:FHK43"/>
    <mergeCell ref="FHL42:FHL43"/>
    <mergeCell ref="FHM42:FHM43"/>
    <mergeCell ref="FHD42:FHD43"/>
    <mergeCell ref="FHE42:FHE43"/>
    <mergeCell ref="FHF42:FHF43"/>
    <mergeCell ref="FHG42:FHG43"/>
    <mergeCell ref="FHH42:FHH43"/>
    <mergeCell ref="FGY42:FGY43"/>
    <mergeCell ref="FGZ42:FGZ43"/>
    <mergeCell ref="FHA42:FHA43"/>
    <mergeCell ref="FHB42:FHB43"/>
    <mergeCell ref="FHC42:FHC43"/>
    <mergeCell ref="FGT42:FGT43"/>
    <mergeCell ref="FGU42:FGU43"/>
    <mergeCell ref="FGV42:FGV43"/>
    <mergeCell ref="FGW42:FGW43"/>
    <mergeCell ref="FGX42:FGX43"/>
    <mergeCell ref="FGO42:FGO43"/>
    <mergeCell ref="FGP42:FGP43"/>
    <mergeCell ref="FGQ42:FGQ43"/>
    <mergeCell ref="FGR42:FGR43"/>
    <mergeCell ref="FGS42:FGS43"/>
    <mergeCell ref="FGJ42:FGJ43"/>
    <mergeCell ref="FGK42:FGK43"/>
    <mergeCell ref="FGL42:FGL43"/>
    <mergeCell ref="FGM42:FGM43"/>
    <mergeCell ref="FGN42:FGN43"/>
    <mergeCell ref="FGE42:FGE43"/>
    <mergeCell ref="FGF42:FGF43"/>
    <mergeCell ref="FGG42:FGG43"/>
    <mergeCell ref="FGH42:FGH43"/>
    <mergeCell ref="FGI42:FGI43"/>
    <mergeCell ref="FFZ42:FFZ43"/>
    <mergeCell ref="FGA42:FGA43"/>
    <mergeCell ref="FGB42:FGB43"/>
    <mergeCell ref="FGC42:FGC43"/>
    <mergeCell ref="FGD42:FGD43"/>
    <mergeCell ref="FFU42:FFU43"/>
    <mergeCell ref="FFV42:FFV43"/>
    <mergeCell ref="FFW42:FFW43"/>
    <mergeCell ref="FFX42:FFX43"/>
    <mergeCell ref="FFY42:FFY43"/>
    <mergeCell ref="FFP42:FFP43"/>
    <mergeCell ref="FFQ42:FFQ43"/>
    <mergeCell ref="FFR42:FFR43"/>
    <mergeCell ref="FFS42:FFS43"/>
    <mergeCell ref="FFT42:FFT43"/>
    <mergeCell ref="FFK42:FFK43"/>
    <mergeCell ref="FFL42:FFL43"/>
    <mergeCell ref="FFM42:FFM43"/>
    <mergeCell ref="FFN42:FFN43"/>
    <mergeCell ref="FFO42:FFO43"/>
    <mergeCell ref="FFF42:FFF43"/>
    <mergeCell ref="FFG42:FFG43"/>
    <mergeCell ref="FFH42:FFH43"/>
    <mergeCell ref="FFI42:FFI43"/>
    <mergeCell ref="FFJ42:FFJ43"/>
    <mergeCell ref="FFA42:FFA43"/>
    <mergeCell ref="FFB42:FFB43"/>
    <mergeCell ref="FFC42:FFC43"/>
    <mergeCell ref="FFD42:FFD43"/>
    <mergeCell ref="FFE42:FFE43"/>
    <mergeCell ref="FEV42:FEV43"/>
    <mergeCell ref="FEW42:FEW43"/>
    <mergeCell ref="FEX42:FEX43"/>
    <mergeCell ref="FEY42:FEY43"/>
    <mergeCell ref="FEZ42:FEZ43"/>
    <mergeCell ref="FEQ42:FEQ43"/>
    <mergeCell ref="FER42:FER43"/>
    <mergeCell ref="FES42:FES43"/>
    <mergeCell ref="FET42:FET43"/>
    <mergeCell ref="FEU42:FEU43"/>
    <mergeCell ref="FEL42:FEL43"/>
    <mergeCell ref="FEM42:FEM43"/>
    <mergeCell ref="FEN42:FEN43"/>
    <mergeCell ref="FEO42:FEO43"/>
    <mergeCell ref="FEP42:FEP43"/>
    <mergeCell ref="FEG42:FEG43"/>
    <mergeCell ref="FEH42:FEH43"/>
    <mergeCell ref="FEI42:FEI43"/>
    <mergeCell ref="FEJ42:FEJ43"/>
    <mergeCell ref="FEK42:FEK43"/>
    <mergeCell ref="FEB42:FEB43"/>
    <mergeCell ref="FEC42:FEC43"/>
    <mergeCell ref="FED42:FED43"/>
    <mergeCell ref="FEE42:FEE43"/>
    <mergeCell ref="FEF42:FEF43"/>
    <mergeCell ref="FDW42:FDW43"/>
    <mergeCell ref="FDX42:FDX43"/>
    <mergeCell ref="FDY42:FDY43"/>
    <mergeCell ref="FDZ42:FDZ43"/>
    <mergeCell ref="FEA42:FEA43"/>
    <mergeCell ref="FDR42:FDR43"/>
    <mergeCell ref="FDS42:FDS43"/>
    <mergeCell ref="FDT42:FDT43"/>
    <mergeCell ref="FDU42:FDU43"/>
    <mergeCell ref="FDV42:FDV43"/>
    <mergeCell ref="FDM42:FDM43"/>
    <mergeCell ref="FDN42:FDN43"/>
    <mergeCell ref="FDO42:FDO43"/>
    <mergeCell ref="FDP42:FDP43"/>
    <mergeCell ref="FDQ42:FDQ43"/>
    <mergeCell ref="FDH42:FDH43"/>
    <mergeCell ref="FDI42:FDI43"/>
    <mergeCell ref="FDJ42:FDJ43"/>
    <mergeCell ref="FDK42:FDK43"/>
    <mergeCell ref="FDL42:FDL43"/>
    <mergeCell ref="FDC42:FDC43"/>
    <mergeCell ref="FDD42:FDD43"/>
    <mergeCell ref="FDE42:FDE43"/>
    <mergeCell ref="FDF42:FDF43"/>
    <mergeCell ref="FDG42:FDG43"/>
    <mergeCell ref="FCX42:FCX43"/>
    <mergeCell ref="FCY42:FCY43"/>
    <mergeCell ref="FCZ42:FCZ43"/>
    <mergeCell ref="FDA42:FDA43"/>
    <mergeCell ref="FDB42:FDB43"/>
    <mergeCell ref="FCS42:FCS43"/>
    <mergeCell ref="FCT42:FCT43"/>
    <mergeCell ref="FCU42:FCU43"/>
    <mergeCell ref="FCV42:FCV43"/>
    <mergeCell ref="FCW42:FCW43"/>
    <mergeCell ref="FCN42:FCN43"/>
    <mergeCell ref="FCO42:FCO43"/>
    <mergeCell ref="FCP42:FCP43"/>
    <mergeCell ref="FCQ42:FCQ43"/>
    <mergeCell ref="FCR42:FCR43"/>
    <mergeCell ref="FCI42:FCI43"/>
    <mergeCell ref="FCJ42:FCJ43"/>
    <mergeCell ref="FCK42:FCK43"/>
    <mergeCell ref="FCL42:FCL43"/>
    <mergeCell ref="FCM42:FCM43"/>
    <mergeCell ref="FCD42:FCD43"/>
    <mergeCell ref="FCE42:FCE43"/>
    <mergeCell ref="FCF42:FCF43"/>
    <mergeCell ref="FCG42:FCG43"/>
    <mergeCell ref="FCH42:FCH43"/>
    <mergeCell ref="FBY42:FBY43"/>
    <mergeCell ref="FBZ42:FBZ43"/>
    <mergeCell ref="FCA42:FCA43"/>
    <mergeCell ref="FCB42:FCB43"/>
    <mergeCell ref="FCC42:FCC43"/>
    <mergeCell ref="FBT42:FBT43"/>
    <mergeCell ref="FBU42:FBU43"/>
    <mergeCell ref="FBV42:FBV43"/>
    <mergeCell ref="FBW42:FBW43"/>
    <mergeCell ref="FBX42:FBX43"/>
    <mergeCell ref="FBO42:FBO43"/>
    <mergeCell ref="FBP42:FBP43"/>
    <mergeCell ref="FBQ42:FBQ43"/>
    <mergeCell ref="FBR42:FBR43"/>
    <mergeCell ref="FBS42:FBS43"/>
    <mergeCell ref="FBJ42:FBJ43"/>
    <mergeCell ref="FBK42:FBK43"/>
    <mergeCell ref="FBL42:FBL43"/>
    <mergeCell ref="FBM42:FBM43"/>
    <mergeCell ref="FBN42:FBN43"/>
    <mergeCell ref="FBE42:FBE43"/>
    <mergeCell ref="FBF42:FBF43"/>
    <mergeCell ref="FBG42:FBG43"/>
    <mergeCell ref="FBH42:FBH43"/>
    <mergeCell ref="FBI42:FBI43"/>
    <mergeCell ref="FAZ42:FAZ43"/>
    <mergeCell ref="FBA42:FBA43"/>
    <mergeCell ref="FBB42:FBB43"/>
    <mergeCell ref="FBC42:FBC43"/>
    <mergeCell ref="FBD42:FBD43"/>
    <mergeCell ref="FAU42:FAU43"/>
    <mergeCell ref="FAV42:FAV43"/>
    <mergeCell ref="FAW42:FAW43"/>
    <mergeCell ref="FAX42:FAX43"/>
    <mergeCell ref="FAY42:FAY43"/>
    <mergeCell ref="FAP42:FAP43"/>
    <mergeCell ref="FAQ42:FAQ43"/>
    <mergeCell ref="FAR42:FAR43"/>
    <mergeCell ref="FAS42:FAS43"/>
    <mergeCell ref="FAT42:FAT43"/>
    <mergeCell ref="FAK42:FAK43"/>
    <mergeCell ref="FAL42:FAL43"/>
    <mergeCell ref="FAM42:FAM43"/>
    <mergeCell ref="FAN42:FAN43"/>
    <mergeCell ref="FAO42:FAO43"/>
    <mergeCell ref="FAF42:FAF43"/>
    <mergeCell ref="FAG42:FAG43"/>
    <mergeCell ref="FAH42:FAH43"/>
    <mergeCell ref="FAI42:FAI43"/>
    <mergeCell ref="FAJ42:FAJ43"/>
    <mergeCell ref="FAA42:FAA43"/>
    <mergeCell ref="FAB42:FAB43"/>
    <mergeCell ref="FAC42:FAC43"/>
    <mergeCell ref="FAD42:FAD43"/>
    <mergeCell ref="FAE42:FAE43"/>
    <mergeCell ref="EZV42:EZV43"/>
    <mergeCell ref="EZW42:EZW43"/>
    <mergeCell ref="EZX42:EZX43"/>
    <mergeCell ref="EZY42:EZY43"/>
    <mergeCell ref="EZZ42:EZZ43"/>
    <mergeCell ref="EZQ42:EZQ43"/>
    <mergeCell ref="EZR42:EZR43"/>
    <mergeCell ref="EZS42:EZS43"/>
    <mergeCell ref="EZT42:EZT43"/>
    <mergeCell ref="EZU42:EZU43"/>
    <mergeCell ref="EZL42:EZL43"/>
    <mergeCell ref="EZM42:EZM43"/>
    <mergeCell ref="EZN42:EZN43"/>
    <mergeCell ref="EZO42:EZO43"/>
    <mergeCell ref="EZP42:EZP43"/>
    <mergeCell ref="EZG42:EZG43"/>
    <mergeCell ref="EZH42:EZH43"/>
    <mergeCell ref="EZI42:EZI43"/>
    <mergeCell ref="EZJ42:EZJ43"/>
    <mergeCell ref="EZK42:EZK43"/>
    <mergeCell ref="EZB42:EZB43"/>
    <mergeCell ref="EZC42:EZC43"/>
    <mergeCell ref="EZD42:EZD43"/>
    <mergeCell ref="EZE42:EZE43"/>
    <mergeCell ref="EZF42:EZF43"/>
    <mergeCell ref="EYW42:EYW43"/>
    <mergeCell ref="EYX42:EYX43"/>
    <mergeCell ref="EYY42:EYY43"/>
    <mergeCell ref="EYZ42:EYZ43"/>
    <mergeCell ref="EZA42:EZA43"/>
    <mergeCell ref="EYR42:EYR43"/>
    <mergeCell ref="EYS42:EYS43"/>
    <mergeCell ref="EYT42:EYT43"/>
    <mergeCell ref="EYU42:EYU43"/>
    <mergeCell ref="EYV42:EYV43"/>
    <mergeCell ref="EYM42:EYM43"/>
    <mergeCell ref="EYN42:EYN43"/>
    <mergeCell ref="EYO42:EYO43"/>
    <mergeCell ref="EYP42:EYP43"/>
    <mergeCell ref="EYQ42:EYQ43"/>
    <mergeCell ref="EYH42:EYH43"/>
    <mergeCell ref="EYI42:EYI43"/>
    <mergeCell ref="EYJ42:EYJ43"/>
    <mergeCell ref="EYK42:EYK43"/>
    <mergeCell ref="EYL42:EYL43"/>
    <mergeCell ref="EYC42:EYC43"/>
    <mergeCell ref="EYD42:EYD43"/>
    <mergeCell ref="EYE42:EYE43"/>
    <mergeCell ref="EYF42:EYF43"/>
    <mergeCell ref="EYG42:EYG43"/>
    <mergeCell ref="EXX42:EXX43"/>
    <mergeCell ref="EXY42:EXY43"/>
    <mergeCell ref="EXZ42:EXZ43"/>
    <mergeCell ref="EYA42:EYA43"/>
    <mergeCell ref="EYB42:EYB43"/>
    <mergeCell ref="EXS42:EXS43"/>
    <mergeCell ref="EXT42:EXT43"/>
    <mergeCell ref="EXU42:EXU43"/>
    <mergeCell ref="EXV42:EXV43"/>
    <mergeCell ref="EXW42:EXW43"/>
    <mergeCell ref="EXN42:EXN43"/>
    <mergeCell ref="EXO42:EXO43"/>
    <mergeCell ref="EXP42:EXP43"/>
    <mergeCell ref="EXQ42:EXQ43"/>
    <mergeCell ref="EXR42:EXR43"/>
    <mergeCell ref="EXI42:EXI43"/>
    <mergeCell ref="EXJ42:EXJ43"/>
    <mergeCell ref="EXK42:EXK43"/>
    <mergeCell ref="EXL42:EXL43"/>
    <mergeCell ref="EXM42:EXM43"/>
    <mergeCell ref="EXD42:EXD43"/>
    <mergeCell ref="EXE42:EXE43"/>
    <mergeCell ref="EXF42:EXF43"/>
    <mergeCell ref="EXG42:EXG43"/>
    <mergeCell ref="EXH42:EXH43"/>
    <mergeCell ref="EWY42:EWY43"/>
    <mergeCell ref="EWZ42:EWZ43"/>
    <mergeCell ref="EXA42:EXA43"/>
    <mergeCell ref="EXB42:EXB43"/>
    <mergeCell ref="EXC42:EXC43"/>
    <mergeCell ref="EWT42:EWT43"/>
    <mergeCell ref="EWU42:EWU43"/>
    <mergeCell ref="EWV42:EWV43"/>
    <mergeCell ref="EWW42:EWW43"/>
    <mergeCell ref="EWX42:EWX43"/>
    <mergeCell ref="EWO42:EWO43"/>
    <mergeCell ref="EWP42:EWP43"/>
    <mergeCell ref="EWQ42:EWQ43"/>
    <mergeCell ref="EWR42:EWR43"/>
    <mergeCell ref="EWS42:EWS43"/>
    <mergeCell ref="EWJ42:EWJ43"/>
    <mergeCell ref="EWK42:EWK43"/>
    <mergeCell ref="EWL42:EWL43"/>
    <mergeCell ref="EWM42:EWM43"/>
    <mergeCell ref="EWN42:EWN43"/>
    <mergeCell ref="EWE42:EWE43"/>
    <mergeCell ref="EWF42:EWF43"/>
    <mergeCell ref="EWG42:EWG43"/>
    <mergeCell ref="EWH42:EWH43"/>
    <mergeCell ref="EWI42:EWI43"/>
    <mergeCell ref="EVZ42:EVZ43"/>
    <mergeCell ref="EWA42:EWA43"/>
    <mergeCell ref="EWB42:EWB43"/>
    <mergeCell ref="EWC42:EWC43"/>
    <mergeCell ref="EWD42:EWD43"/>
    <mergeCell ref="EVU42:EVU43"/>
    <mergeCell ref="EVV42:EVV43"/>
    <mergeCell ref="EVW42:EVW43"/>
    <mergeCell ref="EVX42:EVX43"/>
    <mergeCell ref="EVY42:EVY43"/>
    <mergeCell ref="EVP42:EVP43"/>
    <mergeCell ref="EVQ42:EVQ43"/>
    <mergeCell ref="EVR42:EVR43"/>
    <mergeCell ref="EVS42:EVS43"/>
    <mergeCell ref="EVT42:EVT43"/>
    <mergeCell ref="EVK42:EVK43"/>
    <mergeCell ref="EVL42:EVL43"/>
    <mergeCell ref="EVM42:EVM43"/>
    <mergeCell ref="EVN42:EVN43"/>
    <mergeCell ref="EVO42:EVO43"/>
    <mergeCell ref="EVF42:EVF43"/>
    <mergeCell ref="EVG42:EVG43"/>
    <mergeCell ref="EVH42:EVH43"/>
    <mergeCell ref="EVI42:EVI43"/>
    <mergeCell ref="EVJ42:EVJ43"/>
    <mergeCell ref="EVA42:EVA43"/>
    <mergeCell ref="EVB42:EVB43"/>
    <mergeCell ref="EVC42:EVC43"/>
    <mergeCell ref="EVD42:EVD43"/>
    <mergeCell ref="EVE42:EVE43"/>
    <mergeCell ref="EUV42:EUV43"/>
    <mergeCell ref="EUW42:EUW43"/>
    <mergeCell ref="EUX42:EUX43"/>
    <mergeCell ref="EUY42:EUY43"/>
    <mergeCell ref="EUZ42:EUZ43"/>
    <mergeCell ref="EUQ42:EUQ43"/>
    <mergeCell ref="EUR42:EUR43"/>
    <mergeCell ref="EUS42:EUS43"/>
    <mergeCell ref="EUT42:EUT43"/>
    <mergeCell ref="EUU42:EUU43"/>
    <mergeCell ref="EUL42:EUL43"/>
    <mergeCell ref="EUM42:EUM43"/>
    <mergeCell ref="EUN42:EUN43"/>
    <mergeCell ref="EUO42:EUO43"/>
    <mergeCell ref="EUP42:EUP43"/>
    <mergeCell ref="EUG42:EUG43"/>
    <mergeCell ref="EUH42:EUH43"/>
    <mergeCell ref="EUI42:EUI43"/>
    <mergeCell ref="EUJ42:EUJ43"/>
    <mergeCell ref="EUK42:EUK43"/>
    <mergeCell ref="EUB42:EUB43"/>
    <mergeCell ref="EUC42:EUC43"/>
    <mergeCell ref="EUD42:EUD43"/>
    <mergeCell ref="EUE42:EUE43"/>
    <mergeCell ref="EUF42:EUF43"/>
    <mergeCell ref="ETW42:ETW43"/>
    <mergeCell ref="ETX42:ETX43"/>
    <mergeCell ref="ETY42:ETY43"/>
    <mergeCell ref="ETZ42:ETZ43"/>
    <mergeCell ref="EUA42:EUA43"/>
    <mergeCell ref="ETR42:ETR43"/>
    <mergeCell ref="ETS42:ETS43"/>
    <mergeCell ref="ETT42:ETT43"/>
    <mergeCell ref="ETU42:ETU43"/>
    <mergeCell ref="ETV42:ETV43"/>
    <mergeCell ref="ETM42:ETM43"/>
    <mergeCell ref="ETN42:ETN43"/>
    <mergeCell ref="ETO42:ETO43"/>
    <mergeCell ref="ETP42:ETP43"/>
    <mergeCell ref="ETQ42:ETQ43"/>
    <mergeCell ref="ETH42:ETH43"/>
    <mergeCell ref="ETI42:ETI43"/>
    <mergeCell ref="ETJ42:ETJ43"/>
    <mergeCell ref="ETK42:ETK43"/>
    <mergeCell ref="ETL42:ETL43"/>
    <mergeCell ref="ETC42:ETC43"/>
    <mergeCell ref="ETD42:ETD43"/>
    <mergeCell ref="ETE42:ETE43"/>
    <mergeCell ref="ETF42:ETF43"/>
    <mergeCell ref="ETG42:ETG43"/>
    <mergeCell ref="ESX42:ESX43"/>
    <mergeCell ref="ESY42:ESY43"/>
    <mergeCell ref="ESZ42:ESZ43"/>
    <mergeCell ref="ETA42:ETA43"/>
    <mergeCell ref="ETB42:ETB43"/>
    <mergeCell ref="ESS42:ESS43"/>
    <mergeCell ref="EST42:EST43"/>
    <mergeCell ref="ESU42:ESU43"/>
    <mergeCell ref="ESV42:ESV43"/>
    <mergeCell ref="ESW42:ESW43"/>
    <mergeCell ref="ESN42:ESN43"/>
    <mergeCell ref="ESO42:ESO43"/>
    <mergeCell ref="ESP42:ESP43"/>
    <mergeCell ref="ESQ42:ESQ43"/>
    <mergeCell ref="ESR42:ESR43"/>
    <mergeCell ref="ESI42:ESI43"/>
    <mergeCell ref="ESJ42:ESJ43"/>
    <mergeCell ref="ESK42:ESK43"/>
    <mergeCell ref="ESL42:ESL43"/>
    <mergeCell ref="ESM42:ESM43"/>
    <mergeCell ref="ESD42:ESD43"/>
    <mergeCell ref="ESE42:ESE43"/>
    <mergeCell ref="ESF42:ESF43"/>
    <mergeCell ref="ESG42:ESG43"/>
    <mergeCell ref="ESH42:ESH43"/>
    <mergeCell ref="ERY42:ERY43"/>
    <mergeCell ref="ERZ42:ERZ43"/>
    <mergeCell ref="ESA42:ESA43"/>
    <mergeCell ref="ESB42:ESB43"/>
    <mergeCell ref="ESC42:ESC43"/>
    <mergeCell ref="ERT42:ERT43"/>
    <mergeCell ref="ERU42:ERU43"/>
    <mergeCell ref="ERV42:ERV43"/>
    <mergeCell ref="ERW42:ERW43"/>
    <mergeCell ref="ERX42:ERX43"/>
    <mergeCell ref="ERO42:ERO43"/>
    <mergeCell ref="ERP42:ERP43"/>
    <mergeCell ref="ERQ42:ERQ43"/>
    <mergeCell ref="ERR42:ERR43"/>
    <mergeCell ref="ERS42:ERS43"/>
    <mergeCell ref="ERJ42:ERJ43"/>
    <mergeCell ref="ERK42:ERK43"/>
    <mergeCell ref="ERL42:ERL43"/>
    <mergeCell ref="ERM42:ERM43"/>
    <mergeCell ref="ERN42:ERN43"/>
    <mergeCell ref="ERE42:ERE43"/>
    <mergeCell ref="ERF42:ERF43"/>
    <mergeCell ref="ERG42:ERG43"/>
    <mergeCell ref="ERH42:ERH43"/>
    <mergeCell ref="ERI42:ERI43"/>
    <mergeCell ref="EQZ42:EQZ43"/>
    <mergeCell ref="ERA42:ERA43"/>
    <mergeCell ref="ERB42:ERB43"/>
    <mergeCell ref="ERC42:ERC43"/>
    <mergeCell ref="ERD42:ERD43"/>
    <mergeCell ref="EQU42:EQU43"/>
    <mergeCell ref="EQV42:EQV43"/>
    <mergeCell ref="EQW42:EQW43"/>
    <mergeCell ref="EQX42:EQX43"/>
    <mergeCell ref="EQY42:EQY43"/>
    <mergeCell ref="EQP42:EQP43"/>
    <mergeCell ref="EQQ42:EQQ43"/>
    <mergeCell ref="EQR42:EQR43"/>
    <mergeCell ref="EQS42:EQS43"/>
    <mergeCell ref="EQT42:EQT43"/>
    <mergeCell ref="EQK42:EQK43"/>
    <mergeCell ref="EQL42:EQL43"/>
    <mergeCell ref="EQM42:EQM43"/>
    <mergeCell ref="EQN42:EQN43"/>
    <mergeCell ref="EQO42:EQO43"/>
    <mergeCell ref="EQF42:EQF43"/>
    <mergeCell ref="EQG42:EQG43"/>
    <mergeCell ref="EQH42:EQH43"/>
    <mergeCell ref="EQI42:EQI43"/>
    <mergeCell ref="EQJ42:EQJ43"/>
    <mergeCell ref="EQA42:EQA43"/>
    <mergeCell ref="EQB42:EQB43"/>
    <mergeCell ref="EQC42:EQC43"/>
    <mergeCell ref="EQD42:EQD43"/>
    <mergeCell ref="EQE42:EQE43"/>
    <mergeCell ref="EPV42:EPV43"/>
    <mergeCell ref="EPW42:EPW43"/>
    <mergeCell ref="EPX42:EPX43"/>
    <mergeCell ref="EPY42:EPY43"/>
    <mergeCell ref="EPZ42:EPZ43"/>
    <mergeCell ref="EPQ42:EPQ43"/>
    <mergeCell ref="EPR42:EPR43"/>
    <mergeCell ref="EPS42:EPS43"/>
    <mergeCell ref="EPT42:EPT43"/>
    <mergeCell ref="EPU42:EPU43"/>
    <mergeCell ref="EPL42:EPL43"/>
    <mergeCell ref="EPM42:EPM43"/>
    <mergeCell ref="EPN42:EPN43"/>
    <mergeCell ref="EPO42:EPO43"/>
    <mergeCell ref="EPP42:EPP43"/>
    <mergeCell ref="EPG42:EPG43"/>
    <mergeCell ref="EPH42:EPH43"/>
    <mergeCell ref="EPI42:EPI43"/>
    <mergeCell ref="EPJ42:EPJ43"/>
    <mergeCell ref="EPK42:EPK43"/>
    <mergeCell ref="EPB42:EPB43"/>
    <mergeCell ref="EPC42:EPC43"/>
    <mergeCell ref="EPD42:EPD43"/>
    <mergeCell ref="EPE42:EPE43"/>
    <mergeCell ref="EPF42:EPF43"/>
    <mergeCell ref="EOW42:EOW43"/>
    <mergeCell ref="EOX42:EOX43"/>
    <mergeCell ref="EOY42:EOY43"/>
    <mergeCell ref="EOZ42:EOZ43"/>
    <mergeCell ref="EPA42:EPA43"/>
    <mergeCell ref="EOR42:EOR43"/>
    <mergeCell ref="EOS42:EOS43"/>
    <mergeCell ref="EOT42:EOT43"/>
    <mergeCell ref="EOU42:EOU43"/>
    <mergeCell ref="EOV42:EOV43"/>
    <mergeCell ref="EOM42:EOM43"/>
    <mergeCell ref="EON42:EON43"/>
    <mergeCell ref="EOO42:EOO43"/>
    <mergeCell ref="EOP42:EOP43"/>
    <mergeCell ref="EOQ42:EOQ43"/>
    <mergeCell ref="EOH42:EOH43"/>
    <mergeCell ref="EOI42:EOI43"/>
    <mergeCell ref="EOJ42:EOJ43"/>
    <mergeCell ref="EOK42:EOK43"/>
    <mergeCell ref="EOL42:EOL43"/>
    <mergeCell ref="EOC42:EOC43"/>
    <mergeCell ref="EOD42:EOD43"/>
    <mergeCell ref="EOE42:EOE43"/>
    <mergeCell ref="EOF42:EOF43"/>
    <mergeCell ref="EOG42:EOG43"/>
    <mergeCell ref="ENX42:ENX43"/>
    <mergeCell ref="ENY42:ENY43"/>
    <mergeCell ref="ENZ42:ENZ43"/>
    <mergeCell ref="EOA42:EOA43"/>
    <mergeCell ref="EOB42:EOB43"/>
    <mergeCell ref="ENS42:ENS43"/>
    <mergeCell ref="ENT42:ENT43"/>
    <mergeCell ref="ENU42:ENU43"/>
    <mergeCell ref="ENV42:ENV43"/>
    <mergeCell ref="ENW42:ENW43"/>
    <mergeCell ref="ENN42:ENN43"/>
    <mergeCell ref="ENO42:ENO43"/>
    <mergeCell ref="ENP42:ENP43"/>
    <mergeCell ref="ENQ42:ENQ43"/>
    <mergeCell ref="ENR42:ENR43"/>
    <mergeCell ref="ENI42:ENI43"/>
    <mergeCell ref="ENJ42:ENJ43"/>
    <mergeCell ref="ENK42:ENK43"/>
    <mergeCell ref="ENL42:ENL43"/>
    <mergeCell ref="ENM42:ENM43"/>
    <mergeCell ref="END42:END43"/>
    <mergeCell ref="ENE42:ENE43"/>
    <mergeCell ref="ENF42:ENF43"/>
    <mergeCell ref="ENG42:ENG43"/>
    <mergeCell ref="ENH42:ENH43"/>
    <mergeCell ref="EMY42:EMY43"/>
    <mergeCell ref="EMZ42:EMZ43"/>
    <mergeCell ref="ENA42:ENA43"/>
    <mergeCell ref="ENB42:ENB43"/>
    <mergeCell ref="ENC42:ENC43"/>
    <mergeCell ref="EMT42:EMT43"/>
    <mergeCell ref="EMU42:EMU43"/>
    <mergeCell ref="EMV42:EMV43"/>
    <mergeCell ref="EMW42:EMW43"/>
    <mergeCell ref="EMX42:EMX43"/>
    <mergeCell ref="EMO42:EMO43"/>
    <mergeCell ref="EMP42:EMP43"/>
    <mergeCell ref="EMQ42:EMQ43"/>
    <mergeCell ref="EMR42:EMR43"/>
    <mergeCell ref="EMS42:EMS43"/>
    <mergeCell ref="EMJ42:EMJ43"/>
    <mergeCell ref="EMK42:EMK43"/>
    <mergeCell ref="EML42:EML43"/>
    <mergeCell ref="EMM42:EMM43"/>
    <mergeCell ref="EMN42:EMN43"/>
    <mergeCell ref="EME42:EME43"/>
    <mergeCell ref="EMF42:EMF43"/>
    <mergeCell ref="EMG42:EMG43"/>
    <mergeCell ref="EMH42:EMH43"/>
    <mergeCell ref="EMI42:EMI43"/>
    <mergeCell ref="ELZ42:ELZ43"/>
    <mergeCell ref="EMA42:EMA43"/>
    <mergeCell ref="EMB42:EMB43"/>
    <mergeCell ref="EMC42:EMC43"/>
    <mergeCell ref="EMD42:EMD43"/>
    <mergeCell ref="ELU42:ELU43"/>
    <mergeCell ref="ELV42:ELV43"/>
    <mergeCell ref="ELW42:ELW43"/>
    <mergeCell ref="ELX42:ELX43"/>
    <mergeCell ref="ELY42:ELY43"/>
    <mergeCell ref="ELP42:ELP43"/>
    <mergeCell ref="ELQ42:ELQ43"/>
    <mergeCell ref="ELR42:ELR43"/>
    <mergeCell ref="ELS42:ELS43"/>
    <mergeCell ref="ELT42:ELT43"/>
    <mergeCell ref="ELK42:ELK43"/>
    <mergeCell ref="ELL42:ELL43"/>
    <mergeCell ref="ELM42:ELM43"/>
    <mergeCell ref="ELN42:ELN43"/>
    <mergeCell ref="ELO42:ELO43"/>
    <mergeCell ref="ELF42:ELF43"/>
    <mergeCell ref="ELG42:ELG43"/>
    <mergeCell ref="ELH42:ELH43"/>
    <mergeCell ref="ELI42:ELI43"/>
    <mergeCell ref="ELJ42:ELJ43"/>
    <mergeCell ref="ELA42:ELA43"/>
    <mergeCell ref="ELB42:ELB43"/>
    <mergeCell ref="ELC42:ELC43"/>
    <mergeCell ref="ELD42:ELD43"/>
    <mergeCell ref="ELE42:ELE43"/>
    <mergeCell ref="EKV42:EKV43"/>
    <mergeCell ref="EKW42:EKW43"/>
    <mergeCell ref="EKX42:EKX43"/>
    <mergeCell ref="EKY42:EKY43"/>
    <mergeCell ref="EKZ42:EKZ43"/>
    <mergeCell ref="EKQ42:EKQ43"/>
    <mergeCell ref="EKR42:EKR43"/>
    <mergeCell ref="EKS42:EKS43"/>
    <mergeCell ref="EKT42:EKT43"/>
    <mergeCell ref="EKU42:EKU43"/>
    <mergeCell ref="EKL42:EKL43"/>
    <mergeCell ref="EKM42:EKM43"/>
    <mergeCell ref="EKN42:EKN43"/>
    <mergeCell ref="EKO42:EKO43"/>
    <mergeCell ref="EKP42:EKP43"/>
    <mergeCell ref="EKG42:EKG43"/>
    <mergeCell ref="EKH42:EKH43"/>
    <mergeCell ref="EKI42:EKI43"/>
    <mergeCell ref="EKJ42:EKJ43"/>
    <mergeCell ref="EKK42:EKK43"/>
    <mergeCell ref="EKB42:EKB43"/>
    <mergeCell ref="EKC42:EKC43"/>
    <mergeCell ref="EKD42:EKD43"/>
    <mergeCell ref="EKE42:EKE43"/>
    <mergeCell ref="EKF42:EKF43"/>
    <mergeCell ref="EJW42:EJW43"/>
    <mergeCell ref="EJX42:EJX43"/>
    <mergeCell ref="EJY42:EJY43"/>
    <mergeCell ref="EJZ42:EJZ43"/>
    <mergeCell ref="EKA42:EKA43"/>
    <mergeCell ref="EJR42:EJR43"/>
    <mergeCell ref="EJS42:EJS43"/>
    <mergeCell ref="EJT42:EJT43"/>
    <mergeCell ref="EJU42:EJU43"/>
    <mergeCell ref="EJV42:EJV43"/>
    <mergeCell ref="EJM42:EJM43"/>
    <mergeCell ref="EJN42:EJN43"/>
    <mergeCell ref="EJO42:EJO43"/>
    <mergeCell ref="EJP42:EJP43"/>
    <mergeCell ref="EJQ42:EJQ43"/>
    <mergeCell ref="EJH42:EJH43"/>
    <mergeCell ref="EJI42:EJI43"/>
    <mergeCell ref="EJJ42:EJJ43"/>
    <mergeCell ref="EJK42:EJK43"/>
    <mergeCell ref="EJL42:EJL43"/>
    <mergeCell ref="EJC42:EJC43"/>
    <mergeCell ref="EJD42:EJD43"/>
    <mergeCell ref="EJE42:EJE43"/>
    <mergeCell ref="EJF42:EJF43"/>
    <mergeCell ref="EJG42:EJG43"/>
    <mergeCell ref="EIX42:EIX43"/>
    <mergeCell ref="EIY42:EIY43"/>
    <mergeCell ref="EIZ42:EIZ43"/>
    <mergeCell ref="EJA42:EJA43"/>
    <mergeCell ref="EJB42:EJB43"/>
    <mergeCell ref="EIS42:EIS43"/>
    <mergeCell ref="EIT42:EIT43"/>
    <mergeCell ref="EIU42:EIU43"/>
    <mergeCell ref="EIV42:EIV43"/>
    <mergeCell ref="EIW42:EIW43"/>
    <mergeCell ref="EIN42:EIN43"/>
    <mergeCell ref="EIO42:EIO43"/>
    <mergeCell ref="EIP42:EIP43"/>
    <mergeCell ref="EIQ42:EIQ43"/>
    <mergeCell ref="EIR42:EIR43"/>
    <mergeCell ref="EII42:EII43"/>
    <mergeCell ref="EIJ42:EIJ43"/>
    <mergeCell ref="EIK42:EIK43"/>
    <mergeCell ref="EIL42:EIL43"/>
    <mergeCell ref="EIM42:EIM43"/>
    <mergeCell ref="EID42:EID43"/>
    <mergeCell ref="EIE42:EIE43"/>
    <mergeCell ref="EIF42:EIF43"/>
    <mergeCell ref="EIG42:EIG43"/>
    <mergeCell ref="EIH42:EIH43"/>
    <mergeCell ref="EHY42:EHY43"/>
    <mergeCell ref="EHZ42:EHZ43"/>
    <mergeCell ref="EIA42:EIA43"/>
    <mergeCell ref="EIB42:EIB43"/>
    <mergeCell ref="EIC42:EIC43"/>
    <mergeCell ref="EHT42:EHT43"/>
    <mergeCell ref="EHU42:EHU43"/>
    <mergeCell ref="EHV42:EHV43"/>
    <mergeCell ref="EHW42:EHW43"/>
    <mergeCell ref="EHX42:EHX43"/>
    <mergeCell ref="EHO42:EHO43"/>
    <mergeCell ref="EHP42:EHP43"/>
    <mergeCell ref="EHQ42:EHQ43"/>
    <mergeCell ref="EHR42:EHR43"/>
    <mergeCell ref="EHS42:EHS43"/>
    <mergeCell ref="EHJ42:EHJ43"/>
    <mergeCell ref="EHK42:EHK43"/>
    <mergeCell ref="EHL42:EHL43"/>
    <mergeCell ref="EHM42:EHM43"/>
    <mergeCell ref="EHN42:EHN43"/>
    <mergeCell ref="EHE42:EHE43"/>
    <mergeCell ref="EHF42:EHF43"/>
    <mergeCell ref="EHG42:EHG43"/>
    <mergeCell ref="EHH42:EHH43"/>
    <mergeCell ref="EHI42:EHI43"/>
    <mergeCell ref="EGZ42:EGZ43"/>
    <mergeCell ref="EHA42:EHA43"/>
    <mergeCell ref="EHB42:EHB43"/>
    <mergeCell ref="EHC42:EHC43"/>
    <mergeCell ref="EHD42:EHD43"/>
    <mergeCell ref="EGU42:EGU43"/>
    <mergeCell ref="EGV42:EGV43"/>
    <mergeCell ref="EGW42:EGW43"/>
    <mergeCell ref="EGX42:EGX43"/>
    <mergeCell ref="EGY42:EGY43"/>
    <mergeCell ref="EGP42:EGP43"/>
    <mergeCell ref="EGQ42:EGQ43"/>
    <mergeCell ref="EGR42:EGR43"/>
    <mergeCell ref="EGS42:EGS43"/>
    <mergeCell ref="EGT42:EGT43"/>
    <mergeCell ref="EGK42:EGK43"/>
    <mergeCell ref="EGL42:EGL43"/>
    <mergeCell ref="EGM42:EGM43"/>
    <mergeCell ref="EGN42:EGN43"/>
    <mergeCell ref="EGO42:EGO43"/>
    <mergeCell ref="EGF42:EGF43"/>
    <mergeCell ref="EGG42:EGG43"/>
    <mergeCell ref="EGH42:EGH43"/>
    <mergeCell ref="EGI42:EGI43"/>
    <mergeCell ref="EGJ42:EGJ43"/>
    <mergeCell ref="EGA42:EGA43"/>
    <mergeCell ref="EGB42:EGB43"/>
    <mergeCell ref="EGC42:EGC43"/>
    <mergeCell ref="EGD42:EGD43"/>
    <mergeCell ref="EGE42:EGE43"/>
    <mergeCell ref="EFV42:EFV43"/>
    <mergeCell ref="EFW42:EFW43"/>
    <mergeCell ref="EFX42:EFX43"/>
    <mergeCell ref="EFY42:EFY43"/>
    <mergeCell ref="EFZ42:EFZ43"/>
    <mergeCell ref="EFQ42:EFQ43"/>
    <mergeCell ref="EFR42:EFR43"/>
    <mergeCell ref="EFS42:EFS43"/>
    <mergeCell ref="EFT42:EFT43"/>
    <mergeCell ref="EFU42:EFU43"/>
    <mergeCell ref="EFL42:EFL43"/>
    <mergeCell ref="EFM42:EFM43"/>
    <mergeCell ref="EFN42:EFN43"/>
    <mergeCell ref="EFO42:EFO43"/>
    <mergeCell ref="EFP42:EFP43"/>
    <mergeCell ref="EFG42:EFG43"/>
    <mergeCell ref="EFH42:EFH43"/>
    <mergeCell ref="EFI42:EFI43"/>
    <mergeCell ref="EFJ42:EFJ43"/>
    <mergeCell ref="EFK42:EFK43"/>
    <mergeCell ref="EFB42:EFB43"/>
    <mergeCell ref="EFC42:EFC43"/>
    <mergeCell ref="EFD42:EFD43"/>
    <mergeCell ref="EFE42:EFE43"/>
    <mergeCell ref="EFF42:EFF43"/>
    <mergeCell ref="EEW42:EEW43"/>
    <mergeCell ref="EEX42:EEX43"/>
    <mergeCell ref="EEY42:EEY43"/>
    <mergeCell ref="EEZ42:EEZ43"/>
    <mergeCell ref="EFA42:EFA43"/>
    <mergeCell ref="EER42:EER43"/>
    <mergeCell ref="EES42:EES43"/>
    <mergeCell ref="EET42:EET43"/>
    <mergeCell ref="EEU42:EEU43"/>
    <mergeCell ref="EEV42:EEV43"/>
    <mergeCell ref="EEM42:EEM43"/>
    <mergeCell ref="EEN42:EEN43"/>
    <mergeCell ref="EEO42:EEO43"/>
    <mergeCell ref="EEP42:EEP43"/>
    <mergeCell ref="EEQ42:EEQ43"/>
    <mergeCell ref="EEH42:EEH43"/>
    <mergeCell ref="EEI42:EEI43"/>
    <mergeCell ref="EEJ42:EEJ43"/>
    <mergeCell ref="EEK42:EEK43"/>
    <mergeCell ref="EEL42:EEL43"/>
    <mergeCell ref="EEC42:EEC43"/>
    <mergeCell ref="EED42:EED43"/>
    <mergeCell ref="EEE42:EEE43"/>
    <mergeCell ref="EEF42:EEF43"/>
    <mergeCell ref="EEG42:EEG43"/>
    <mergeCell ref="EDX42:EDX43"/>
    <mergeCell ref="EDY42:EDY43"/>
    <mergeCell ref="EDZ42:EDZ43"/>
    <mergeCell ref="EEA42:EEA43"/>
    <mergeCell ref="EEB42:EEB43"/>
    <mergeCell ref="EDS42:EDS43"/>
    <mergeCell ref="EDT42:EDT43"/>
    <mergeCell ref="EDU42:EDU43"/>
    <mergeCell ref="EDV42:EDV43"/>
    <mergeCell ref="EDW42:EDW43"/>
    <mergeCell ref="EDN42:EDN43"/>
    <mergeCell ref="EDO42:EDO43"/>
    <mergeCell ref="EDP42:EDP43"/>
    <mergeCell ref="EDQ42:EDQ43"/>
    <mergeCell ref="EDR42:EDR43"/>
    <mergeCell ref="EDI42:EDI43"/>
    <mergeCell ref="EDJ42:EDJ43"/>
    <mergeCell ref="EDK42:EDK43"/>
    <mergeCell ref="EDL42:EDL43"/>
    <mergeCell ref="EDM42:EDM43"/>
    <mergeCell ref="EDD42:EDD43"/>
    <mergeCell ref="EDE42:EDE43"/>
    <mergeCell ref="EDF42:EDF43"/>
    <mergeCell ref="EDG42:EDG43"/>
    <mergeCell ref="EDH42:EDH43"/>
    <mergeCell ref="ECY42:ECY43"/>
    <mergeCell ref="ECZ42:ECZ43"/>
    <mergeCell ref="EDA42:EDA43"/>
    <mergeCell ref="EDB42:EDB43"/>
    <mergeCell ref="EDC42:EDC43"/>
    <mergeCell ref="ECT42:ECT43"/>
    <mergeCell ref="ECU42:ECU43"/>
    <mergeCell ref="ECV42:ECV43"/>
    <mergeCell ref="ECW42:ECW43"/>
    <mergeCell ref="ECX42:ECX43"/>
    <mergeCell ref="ECO42:ECO43"/>
    <mergeCell ref="ECP42:ECP43"/>
    <mergeCell ref="ECQ42:ECQ43"/>
    <mergeCell ref="ECR42:ECR43"/>
    <mergeCell ref="ECS42:ECS43"/>
    <mergeCell ref="ECJ42:ECJ43"/>
    <mergeCell ref="ECK42:ECK43"/>
    <mergeCell ref="ECL42:ECL43"/>
    <mergeCell ref="ECM42:ECM43"/>
    <mergeCell ref="ECN42:ECN43"/>
    <mergeCell ref="ECE42:ECE43"/>
    <mergeCell ref="ECF42:ECF43"/>
    <mergeCell ref="ECG42:ECG43"/>
    <mergeCell ref="ECH42:ECH43"/>
    <mergeCell ref="ECI42:ECI43"/>
    <mergeCell ref="EBZ42:EBZ43"/>
    <mergeCell ref="ECA42:ECA43"/>
    <mergeCell ref="ECB42:ECB43"/>
    <mergeCell ref="ECC42:ECC43"/>
    <mergeCell ref="ECD42:ECD43"/>
    <mergeCell ref="EBU42:EBU43"/>
    <mergeCell ref="EBV42:EBV43"/>
    <mergeCell ref="EBW42:EBW43"/>
    <mergeCell ref="EBX42:EBX43"/>
    <mergeCell ref="EBY42:EBY43"/>
    <mergeCell ref="EBP42:EBP43"/>
    <mergeCell ref="EBQ42:EBQ43"/>
    <mergeCell ref="EBR42:EBR43"/>
    <mergeCell ref="EBS42:EBS43"/>
    <mergeCell ref="EBT42:EBT43"/>
    <mergeCell ref="EBK42:EBK43"/>
    <mergeCell ref="EBL42:EBL43"/>
    <mergeCell ref="EBM42:EBM43"/>
    <mergeCell ref="EBN42:EBN43"/>
    <mergeCell ref="EBO42:EBO43"/>
    <mergeCell ref="EBF42:EBF43"/>
    <mergeCell ref="EBG42:EBG43"/>
    <mergeCell ref="EBH42:EBH43"/>
    <mergeCell ref="EBI42:EBI43"/>
    <mergeCell ref="EBJ42:EBJ43"/>
    <mergeCell ref="EBA42:EBA43"/>
    <mergeCell ref="EBB42:EBB43"/>
    <mergeCell ref="EBC42:EBC43"/>
    <mergeCell ref="EBD42:EBD43"/>
    <mergeCell ref="EBE42:EBE43"/>
    <mergeCell ref="EAV42:EAV43"/>
    <mergeCell ref="EAW42:EAW43"/>
    <mergeCell ref="EAX42:EAX43"/>
    <mergeCell ref="EAY42:EAY43"/>
    <mergeCell ref="EAZ42:EAZ43"/>
    <mergeCell ref="EAQ42:EAQ43"/>
    <mergeCell ref="EAR42:EAR43"/>
    <mergeCell ref="EAS42:EAS43"/>
    <mergeCell ref="EAT42:EAT43"/>
    <mergeCell ref="EAU42:EAU43"/>
    <mergeCell ref="EAL42:EAL43"/>
    <mergeCell ref="EAM42:EAM43"/>
    <mergeCell ref="EAN42:EAN43"/>
    <mergeCell ref="EAO42:EAO43"/>
    <mergeCell ref="EAP42:EAP43"/>
    <mergeCell ref="EAG42:EAG43"/>
    <mergeCell ref="EAH42:EAH43"/>
    <mergeCell ref="EAI42:EAI43"/>
    <mergeCell ref="EAJ42:EAJ43"/>
    <mergeCell ref="EAK42:EAK43"/>
    <mergeCell ref="EAB42:EAB43"/>
    <mergeCell ref="EAC42:EAC43"/>
    <mergeCell ref="EAD42:EAD43"/>
    <mergeCell ref="EAE42:EAE43"/>
    <mergeCell ref="EAF42:EAF43"/>
    <mergeCell ref="DZW42:DZW43"/>
    <mergeCell ref="DZX42:DZX43"/>
    <mergeCell ref="DZY42:DZY43"/>
    <mergeCell ref="DZZ42:DZZ43"/>
    <mergeCell ref="EAA42:EAA43"/>
    <mergeCell ref="DZR42:DZR43"/>
    <mergeCell ref="DZS42:DZS43"/>
    <mergeCell ref="DZT42:DZT43"/>
    <mergeCell ref="DZU42:DZU43"/>
    <mergeCell ref="DZV42:DZV43"/>
    <mergeCell ref="DZM42:DZM43"/>
    <mergeCell ref="DZN42:DZN43"/>
    <mergeCell ref="DZO42:DZO43"/>
    <mergeCell ref="DZP42:DZP43"/>
    <mergeCell ref="DZQ42:DZQ43"/>
    <mergeCell ref="DZH42:DZH43"/>
    <mergeCell ref="DZI42:DZI43"/>
    <mergeCell ref="DZJ42:DZJ43"/>
    <mergeCell ref="DZK42:DZK43"/>
    <mergeCell ref="DZL42:DZL43"/>
    <mergeCell ref="DZC42:DZC43"/>
    <mergeCell ref="DZD42:DZD43"/>
    <mergeCell ref="DZE42:DZE43"/>
    <mergeCell ref="DZF42:DZF43"/>
    <mergeCell ref="DZG42:DZG43"/>
    <mergeCell ref="DYX42:DYX43"/>
    <mergeCell ref="DYY42:DYY43"/>
    <mergeCell ref="DYZ42:DYZ43"/>
    <mergeCell ref="DZA42:DZA43"/>
    <mergeCell ref="DZB42:DZB43"/>
    <mergeCell ref="DYS42:DYS43"/>
    <mergeCell ref="DYT42:DYT43"/>
    <mergeCell ref="DYU42:DYU43"/>
    <mergeCell ref="DYV42:DYV43"/>
    <mergeCell ref="DYW42:DYW43"/>
    <mergeCell ref="DYN42:DYN43"/>
    <mergeCell ref="DYO42:DYO43"/>
    <mergeCell ref="DYP42:DYP43"/>
    <mergeCell ref="DYQ42:DYQ43"/>
    <mergeCell ref="DYR42:DYR43"/>
    <mergeCell ref="DYI42:DYI43"/>
    <mergeCell ref="DYJ42:DYJ43"/>
    <mergeCell ref="DYK42:DYK43"/>
    <mergeCell ref="DYL42:DYL43"/>
    <mergeCell ref="DYM42:DYM43"/>
    <mergeCell ref="DYD42:DYD43"/>
    <mergeCell ref="DYE42:DYE43"/>
    <mergeCell ref="DYF42:DYF43"/>
    <mergeCell ref="DYG42:DYG43"/>
    <mergeCell ref="DYH42:DYH43"/>
    <mergeCell ref="DXY42:DXY43"/>
    <mergeCell ref="DXZ42:DXZ43"/>
    <mergeCell ref="DYA42:DYA43"/>
    <mergeCell ref="DYB42:DYB43"/>
    <mergeCell ref="DYC42:DYC43"/>
    <mergeCell ref="DXT42:DXT43"/>
    <mergeCell ref="DXU42:DXU43"/>
    <mergeCell ref="DXV42:DXV43"/>
    <mergeCell ref="DXW42:DXW43"/>
    <mergeCell ref="DXX42:DXX43"/>
    <mergeCell ref="DXO42:DXO43"/>
    <mergeCell ref="DXP42:DXP43"/>
    <mergeCell ref="DXQ42:DXQ43"/>
    <mergeCell ref="DXR42:DXR43"/>
    <mergeCell ref="DXS42:DXS43"/>
    <mergeCell ref="DXJ42:DXJ43"/>
    <mergeCell ref="DXK42:DXK43"/>
    <mergeCell ref="DXL42:DXL43"/>
    <mergeCell ref="DXM42:DXM43"/>
    <mergeCell ref="DXN42:DXN43"/>
    <mergeCell ref="DXE42:DXE43"/>
    <mergeCell ref="DXF42:DXF43"/>
    <mergeCell ref="DXG42:DXG43"/>
    <mergeCell ref="DXH42:DXH43"/>
    <mergeCell ref="DXI42:DXI43"/>
    <mergeCell ref="DWZ42:DWZ43"/>
    <mergeCell ref="DXA42:DXA43"/>
    <mergeCell ref="DXB42:DXB43"/>
    <mergeCell ref="DXC42:DXC43"/>
    <mergeCell ref="DXD42:DXD43"/>
    <mergeCell ref="DWU42:DWU43"/>
    <mergeCell ref="DWV42:DWV43"/>
    <mergeCell ref="DWW42:DWW43"/>
    <mergeCell ref="DWX42:DWX43"/>
    <mergeCell ref="DWY42:DWY43"/>
    <mergeCell ref="DWP42:DWP43"/>
    <mergeCell ref="DWQ42:DWQ43"/>
    <mergeCell ref="DWR42:DWR43"/>
    <mergeCell ref="DWS42:DWS43"/>
    <mergeCell ref="DWT42:DWT43"/>
    <mergeCell ref="DWK42:DWK43"/>
    <mergeCell ref="DWL42:DWL43"/>
    <mergeCell ref="DWM42:DWM43"/>
    <mergeCell ref="DWN42:DWN43"/>
    <mergeCell ref="DWO42:DWO43"/>
    <mergeCell ref="DWF42:DWF43"/>
    <mergeCell ref="DWG42:DWG43"/>
    <mergeCell ref="DWH42:DWH43"/>
    <mergeCell ref="DWI42:DWI43"/>
    <mergeCell ref="DWJ42:DWJ43"/>
    <mergeCell ref="DWA42:DWA43"/>
    <mergeCell ref="DWB42:DWB43"/>
    <mergeCell ref="DWC42:DWC43"/>
    <mergeCell ref="DWD42:DWD43"/>
    <mergeCell ref="DWE42:DWE43"/>
    <mergeCell ref="DVV42:DVV43"/>
    <mergeCell ref="DVW42:DVW43"/>
    <mergeCell ref="DVX42:DVX43"/>
    <mergeCell ref="DVY42:DVY43"/>
    <mergeCell ref="DVZ42:DVZ43"/>
    <mergeCell ref="DVQ42:DVQ43"/>
    <mergeCell ref="DVR42:DVR43"/>
    <mergeCell ref="DVS42:DVS43"/>
    <mergeCell ref="DVT42:DVT43"/>
    <mergeCell ref="DVU42:DVU43"/>
    <mergeCell ref="DVL42:DVL43"/>
    <mergeCell ref="DVM42:DVM43"/>
    <mergeCell ref="DVN42:DVN43"/>
    <mergeCell ref="DVO42:DVO43"/>
    <mergeCell ref="DVP42:DVP43"/>
    <mergeCell ref="DVG42:DVG43"/>
    <mergeCell ref="DVH42:DVH43"/>
    <mergeCell ref="DVI42:DVI43"/>
    <mergeCell ref="DVJ42:DVJ43"/>
    <mergeCell ref="DVK42:DVK43"/>
    <mergeCell ref="DVB42:DVB43"/>
    <mergeCell ref="DVC42:DVC43"/>
    <mergeCell ref="DVD42:DVD43"/>
    <mergeCell ref="DVE42:DVE43"/>
    <mergeCell ref="DVF42:DVF43"/>
    <mergeCell ref="DUW42:DUW43"/>
    <mergeCell ref="DUX42:DUX43"/>
    <mergeCell ref="DUY42:DUY43"/>
    <mergeCell ref="DUZ42:DUZ43"/>
    <mergeCell ref="DVA42:DVA43"/>
    <mergeCell ref="DUR42:DUR43"/>
    <mergeCell ref="DUS42:DUS43"/>
    <mergeCell ref="DUT42:DUT43"/>
    <mergeCell ref="DUU42:DUU43"/>
    <mergeCell ref="DUV42:DUV43"/>
    <mergeCell ref="DUM42:DUM43"/>
    <mergeCell ref="DUN42:DUN43"/>
    <mergeCell ref="DUO42:DUO43"/>
    <mergeCell ref="DUP42:DUP43"/>
    <mergeCell ref="DUQ42:DUQ43"/>
    <mergeCell ref="DUH42:DUH43"/>
    <mergeCell ref="DUI42:DUI43"/>
    <mergeCell ref="DUJ42:DUJ43"/>
    <mergeCell ref="DUK42:DUK43"/>
    <mergeCell ref="DUL42:DUL43"/>
    <mergeCell ref="DUC42:DUC43"/>
    <mergeCell ref="DUD42:DUD43"/>
    <mergeCell ref="DUE42:DUE43"/>
    <mergeCell ref="DUF42:DUF43"/>
    <mergeCell ref="DUG42:DUG43"/>
    <mergeCell ref="DTX42:DTX43"/>
    <mergeCell ref="DTY42:DTY43"/>
    <mergeCell ref="DTZ42:DTZ43"/>
    <mergeCell ref="DUA42:DUA43"/>
    <mergeCell ref="DUB42:DUB43"/>
    <mergeCell ref="DTS42:DTS43"/>
    <mergeCell ref="DTT42:DTT43"/>
    <mergeCell ref="DTU42:DTU43"/>
    <mergeCell ref="DTV42:DTV43"/>
    <mergeCell ref="DTW42:DTW43"/>
    <mergeCell ref="DTN42:DTN43"/>
    <mergeCell ref="DTO42:DTO43"/>
    <mergeCell ref="DTP42:DTP43"/>
    <mergeCell ref="DTQ42:DTQ43"/>
    <mergeCell ref="DTR42:DTR43"/>
    <mergeCell ref="DTI42:DTI43"/>
    <mergeCell ref="DTJ42:DTJ43"/>
    <mergeCell ref="DTK42:DTK43"/>
    <mergeCell ref="DTL42:DTL43"/>
    <mergeCell ref="DTM42:DTM43"/>
    <mergeCell ref="DTD42:DTD43"/>
    <mergeCell ref="DTE42:DTE43"/>
    <mergeCell ref="DTF42:DTF43"/>
    <mergeCell ref="DTG42:DTG43"/>
    <mergeCell ref="DTH42:DTH43"/>
    <mergeCell ref="DSY42:DSY43"/>
    <mergeCell ref="DSZ42:DSZ43"/>
    <mergeCell ref="DTA42:DTA43"/>
    <mergeCell ref="DTB42:DTB43"/>
    <mergeCell ref="DTC42:DTC43"/>
    <mergeCell ref="DST42:DST43"/>
    <mergeCell ref="DSU42:DSU43"/>
    <mergeCell ref="DSV42:DSV43"/>
    <mergeCell ref="DSW42:DSW43"/>
    <mergeCell ref="DSX42:DSX43"/>
    <mergeCell ref="DSO42:DSO43"/>
    <mergeCell ref="DSP42:DSP43"/>
    <mergeCell ref="DSQ42:DSQ43"/>
    <mergeCell ref="DSR42:DSR43"/>
    <mergeCell ref="DSS42:DSS43"/>
    <mergeCell ref="DSJ42:DSJ43"/>
    <mergeCell ref="DSK42:DSK43"/>
    <mergeCell ref="DSL42:DSL43"/>
    <mergeCell ref="DSM42:DSM43"/>
    <mergeCell ref="DSN42:DSN43"/>
    <mergeCell ref="DSE42:DSE43"/>
    <mergeCell ref="DSF42:DSF43"/>
    <mergeCell ref="DSG42:DSG43"/>
    <mergeCell ref="DSH42:DSH43"/>
    <mergeCell ref="DSI42:DSI43"/>
    <mergeCell ref="DRZ42:DRZ43"/>
    <mergeCell ref="DSA42:DSA43"/>
    <mergeCell ref="DSB42:DSB43"/>
    <mergeCell ref="DSC42:DSC43"/>
    <mergeCell ref="DSD42:DSD43"/>
    <mergeCell ref="DRU42:DRU43"/>
    <mergeCell ref="DRV42:DRV43"/>
    <mergeCell ref="DRW42:DRW43"/>
    <mergeCell ref="DRX42:DRX43"/>
    <mergeCell ref="DRY42:DRY43"/>
    <mergeCell ref="DRP42:DRP43"/>
    <mergeCell ref="DRQ42:DRQ43"/>
    <mergeCell ref="DRR42:DRR43"/>
    <mergeCell ref="DRS42:DRS43"/>
    <mergeCell ref="DRT42:DRT43"/>
    <mergeCell ref="DRK42:DRK43"/>
    <mergeCell ref="DRL42:DRL43"/>
    <mergeCell ref="DRM42:DRM43"/>
    <mergeCell ref="DRN42:DRN43"/>
    <mergeCell ref="DRO42:DRO43"/>
    <mergeCell ref="DRF42:DRF43"/>
    <mergeCell ref="DRG42:DRG43"/>
    <mergeCell ref="DRH42:DRH43"/>
    <mergeCell ref="DRI42:DRI43"/>
    <mergeCell ref="DRJ42:DRJ43"/>
    <mergeCell ref="DRA42:DRA43"/>
    <mergeCell ref="DRB42:DRB43"/>
    <mergeCell ref="DRC42:DRC43"/>
    <mergeCell ref="DRD42:DRD43"/>
    <mergeCell ref="DRE42:DRE43"/>
    <mergeCell ref="DQV42:DQV43"/>
    <mergeCell ref="DQW42:DQW43"/>
    <mergeCell ref="DQX42:DQX43"/>
    <mergeCell ref="DQY42:DQY43"/>
    <mergeCell ref="DQZ42:DQZ43"/>
    <mergeCell ref="DQQ42:DQQ43"/>
    <mergeCell ref="DQR42:DQR43"/>
    <mergeCell ref="DQS42:DQS43"/>
    <mergeCell ref="DQT42:DQT43"/>
    <mergeCell ref="DQU42:DQU43"/>
    <mergeCell ref="DQL42:DQL43"/>
    <mergeCell ref="DQM42:DQM43"/>
    <mergeCell ref="DQN42:DQN43"/>
    <mergeCell ref="DQO42:DQO43"/>
    <mergeCell ref="DQP42:DQP43"/>
    <mergeCell ref="DQG42:DQG43"/>
    <mergeCell ref="DQH42:DQH43"/>
    <mergeCell ref="DQI42:DQI43"/>
    <mergeCell ref="DQJ42:DQJ43"/>
    <mergeCell ref="DQK42:DQK43"/>
    <mergeCell ref="DQB42:DQB43"/>
    <mergeCell ref="DQC42:DQC43"/>
    <mergeCell ref="DQD42:DQD43"/>
    <mergeCell ref="DQE42:DQE43"/>
    <mergeCell ref="DQF42:DQF43"/>
    <mergeCell ref="DPW42:DPW43"/>
    <mergeCell ref="DPX42:DPX43"/>
    <mergeCell ref="DPY42:DPY43"/>
    <mergeCell ref="DPZ42:DPZ43"/>
    <mergeCell ref="DQA42:DQA43"/>
    <mergeCell ref="DPR42:DPR43"/>
    <mergeCell ref="DPS42:DPS43"/>
    <mergeCell ref="DPT42:DPT43"/>
    <mergeCell ref="DPU42:DPU43"/>
    <mergeCell ref="DPV42:DPV43"/>
    <mergeCell ref="DPM42:DPM43"/>
    <mergeCell ref="DPN42:DPN43"/>
    <mergeCell ref="DPO42:DPO43"/>
    <mergeCell ref="DPP42:DPP43"/>
    <mergeCell ref="DPQ42:DPQ43"/>
    <mergeCell ref="DPH42:DPH43"/>
    <mergeCell ref="DPI42:DPI43"/>
    <mergeCell ref="DPJ42:DPJ43"/>
    <mergeCell ref="DPK42:DPK43"/>
    <mergeCell ref="DPL42:DPL43"/>
    <mergeCell ref="DPC42:DPC43"/>
    <mergeCell ref="DPD42:DPD43"/>
    <mergeCell ref="DPE42:DPE43"/>
    <mergeCell ref="DPF42:DPF43"/>
    <mergeCell ref="DPG42:DPG43"/>
    <mergeCell ref="DOX42:DOX43"/>
    <mergeCell ref="DOY42:DOY43"/>
    <mergeCell ref="DOZ42:DOZ43"/>
    <mergeCell ref="DPA42:DPA43"/>
    <mergeCell ref="DPB42:DPB43"/>
    <mergeCell ref="DOS42:DOS43"/>
    <mergeCell ref="DOT42:DOT43"/>
    <mergeCell ref="DOU42:DOU43"/>
    <mergeCell ref="DOV42:DOV43"/>
    <mergeCell ref="DOW42:DOW43"/>
    <mergeCell ref="DON42:DON43"/>
    <mergeCell ref="DOO42:DOO43"/>
    <mergeCell ref="DOP42:DOP43"/>
    <mergeCell ref="DOQ42:DOQ43"/>
    <mergeCell ref="DOR42:DOR43"/>
    <mergeCell ref="DOI42:DOI43"/>
    <mergeCell ref="DOJ42:DOJ43"/>
    <mergeCell ref="DOK42:DOK43"/>
    <mergeCell ref="DOL42:DOL43"/>
    <mergeCell ref="DOM42:DOM43"/>
    <mergeCell ref="DOD42:DOD43"/>
    <mergeCell ref="DOE42:DOE43"/>
    <mergeCell ref="DOF42:DOF43"/>
    <mergeCell ref="DOG42:DOG43"/>
    <mergeCell ref="DOH42:DOH43"/>
    <mergeCell ref="DNY42:DNY43"/>
    <mergeCell ref="DNZ42:DNZ43"/>
    <mergeCell ref="DOA42:DOA43"/>
    <mergeCell ref="DOB42:DOB43"/>
    <mergeCell ref="DOC42:DOC43"/>
    <mergeCell ref="DNT42:DNT43"/>
    <mergeCell ref="DNU42:DNU43"/>
    <mergeCell ref="DNV42:DNV43"/>
    <mergeCell ref="DNW42:DNW43"/>
    <mergeCell ref="DNX42:DNX43"/>
    <mergeCell ref="DNO42:DNO43"/>
    <mergeCell ref="DNP42:DNP43"/>
    <mergeCell ref="DNQ42:DNQ43"/>
    <mergeCell ref="DNR42:DNR43"/>
    <mergeCell ref="DNS42:DNS43"/>
    <mergeCell ref="DNJ42:DNJ43"/>
    <mergeCell ref="DNK42:DNK43"/>
    <mergeCell ref="DNL42:DNL43"/>
    <mergeCell ref="DNM42:DNM43"/>
    <mergeCell ref="DNN42:DNN43"/>
    <mergeCell ref="DNE42:DNE43"/>
    <mergeCell ref="DNF42:DNF43"/>
    <mergeCell ref="DNG42:DNG43"/>
    <mergeCell ref="DNH42:DNH43"/>
    <mergeCell ref="DNI42:DNI43"/>
    <mergeCell ref="DMZ42:DMZ43"/>
    <mergeCell ref="DNA42:DNA43"/>
    <mergeCell ref="DNB42:DNB43"/>
    <mergeCell ref="DNC42:DNC43"/>
    <mergeCell ref="DND42:DND43"/>
    <mergeCell ref="DMU42:DMU43"/>
    <mergeCell ref="DMV42:DMV43"/>
    <mergeCell ref="DMW42:DMW43"/>
    <mergeCell ref="DMX42:DMX43"/>
    <mergeCell ref="DMY42:DMY43"/>
    <mergeCell ref="DMP42:DMP43"/>
    <mergeCell ref="DMQ42:DMQ43"/>
    <mergeCell ref="DMR42:DMR43"/>
    <mergeCell ref="DMS42:DMS43"/>
    <mergeCell ref="DMT42:DMT43"/>
    <mergeCell ref="DMK42:DMK43"/>
    <mergeCell ref="DML42:DML43"/>
    <mergeCell ref="DMM42:DMM43"/>
    <mergeCell ref="DMN42:DMN43"/>
    <mergeCell ref="DMO42:DMO43"/>
    <mergeCell ref="DMF42:DMF43"/>
    <mergeCell ref="DMG42:DMG43"/>
    <mergeCell ref="DMH42:DMH43"/>
    <mergeCell ref="DMI42:DMI43"/>
    <mergeCell ref="DMJ42:DMJ43"/>
    <mergeCell ref="DMA42:DMA43"/>
    <mergeCell ref="DMB42:DMB43"/>
    <mergeCell ref="DMC42:DMC43"/>
    <mergeCell ref="DMD42:DMD43"/>
    <mergeCell ref="DME42:DME43"/>
    <mergeCell ref="DLV42:DLV43"/>
    <mergeCell ref="DLW42:DLW43"/>
    <mergeCell ref="DLX42:DLX43"/>
    <mergeCell ref="DLY42:DLY43"/>
    <mergeCell ref="DLZ42:DLZ43"/>
    <mergeCell ref="DLQ42:DLQ43"/>
    <mergeCell ref="DLR42:DLR43"/>
    <mergeCell ref="DLS42:DLS43"/>
    <mergeCell ref="DLT42:DLT43"/>
    <mergeCell ref="DLU42:DLU43"/>
    <mergeCell ref="DLL42:DLL43"/>
    <mergeCell ref="DLM42:DLM43"/>
    <mergeCell ref="DLN42:DLN43"/>
    <mergeCell ref="DLO42:DLO43"/>
    <mergeCell ref="DLP42:DLP43"/>
    <mergeCell ref="DLG42:DLG43"/>
    <mergeCell ref="DLH42:DLH43"/>
    <mergeCell ref="DLI42:DLI43"/>
    <mergeCell ref="DLJ42:DLJ43"/>
    <mergeCell ref="DLK42:DLK43"/>
    <mergeCell ref="DLB42:DLB43"/>
    <mergeCell ref="DLC42:DLC43"/>
    <mergeCell ref="DLD42:DLD43"/>
    <mergeCell ref="DLE42:DLE43"/>
    <mergeCell ref="DLF42:DLF43"/>
    <mergeCell ref="DKW42:DKW43"/>
    <mergeCell ref="DKX42:DKX43"/>
    <mergeCell ref="DKY42:DKY43"/>
    <mergeCell ref="DKZ42:DKZ43"/>
    <mergeCell ref="DLA42:DLA43"/>
    <mergeCell ref="DKR42:DKR43"/>
    <mergeCell ref="DKS42:DKS43"/>
    <mergeCell ref="DKT42:DKT43"/>
    <mergeCell ref="DKU42:DKU43"/>
    <mergeCell ref="DKV42:DKV43"/>
    <mergeCell ref="DKM42:DKM43"/>
    <mergeCell ref="DKN42:DKN43"/>
    <mergeCell ref="DKO42:DKO43"/>
    <mergeCell ref="DKP42:DKP43"/>
    <mergeCell ref="DKQ42:DKQ43"/>
    <mergeCell ref="DKH42:DKH43"/>
    <mergeCell ref="DKI42:DKI43"/>
    <mergeCell ref="DKJ42:DKJ43"/>
    <mergeCell ref="DKK42:DKK43"/>
    <mergeCell ref="DKL42:DKL43"/>
    <mergeCell ref="DKC42:DKC43"/>
    <mergeCell ref="DKD42:DKD43"/>
    <mergeCell ref="DKE42:DKE43"/>
    <mergeCell ref="DKF42:DKF43"/>
    <mergeCell ref="DKG42:DKG43"/>
    <mergeCell ref="DJX42:DJX43"/>
    <mergeCell ref="DJY42:DJY43"/>
    <mergeCell ref="DJZ42:DJZ43"/>
    <mergeCell ref="DKA42:DKA43"/>
    <mergeCell ref="DKB42:DKB43"/>
    <mergeCell ref="DJS42:DJS43"/>
    <mergeCell ref="DJT42:DJT43"/>
    <mergeCell ref="DJU42:DJU43"/>
    <mergeCell ref="DJV42:DJV43"/>
    <mergeCell ref="DJW42:DJW43"/>
    <mergeCell ref="DJN42:DJN43"/>
    <mergeCell ref="DJO42:DJO43"/>
    <mergeCell ref="DJP42:DJP43"/>
    <mergeCell ref="DJQ42:DJQ43"/>
    <mergeCell ref="DJR42:DJR43"/>
    <mergeCell ref="DJI42:DJI43"/>
    <mergeCell ref="DJJ42:DJJ43"/>
    <mergeCell ref="DJK42:DJK43"/>
    <mergeCell ref="DJL42:DJL43"/>
    <mergeCell ref="DJM42:DJM43"/>
    <mergeCell ref="DJD42:DJD43"/>
    <mergeCell ref="DJE42:DJE43"/>
    <mergeCell ref="DJF42:DJF43"/>
    <mergeCell ref="DJG42:DJG43"/>
    <mergeCell ref="DJH42:DJH43"/>
    <mergeCell ref="DIY42:DIY43"/>
    <mergeCell ref="DIZ42:DIZ43"/>
    <mergeCell ref="DJA42:DJA43"/>
    <mergeCell ref="DJB42:DJB43"/>
    <mergeCell ref="DJC42:DJC43"/>
    <mergeCell ref="DIT42:DIT43"/>
    <mergeCell ref="DIU42:DIU43"/>
    <mergeCell ref="DIV42:DIV43"/>
    <mergeCell ref="DIW42:DIW43"/>
    <mergeCell ref="DIX42:DIX43"/>
    <mergeCell ref="DIO42:DIO43"/>
    <mergeCell ref="DIP42:DIP43"/>
    <mergeCell ref="DIQ42:DIQ43"/>
    <mergeCell ref="DIR42:DIR43"/>
    <mergeCell ref="DIS42:DIS43"/>
    <mergeCell ref="DIJ42:DIJ43"/>
    <mergeCell ref="DIK42:DIK43"/>
    <mergeCell ref="DIL42:DIL43"/>
    <mergeCell ref="DIM42:DIM43"/>
    <mergeCell ref="DIN42:DIN43"/>
    <mergeCell ref="DIE42:DIE43"/>
    <mergeCell ref="DIF42:DIF43"/>
    <mergeCell ref="DIG42:DIG43"/>
    <mergeCell ref="DIH42:DIH43"/>
    <mergeCell ref="DII42:DII43"/>
    <mergeCell ref="DHZ42:DHZ43"/>
    <mergeCell ref="DIA42:DIA43"/>
    <mergeCell ref="DIB42:DIB43"/>
    <mergeCell ref="DIC42:DIC43"/>
    <mergeCell ref="DID42:DID43"/>
    <mergeCell ref="DHU42:DHU43"/>
    <mergeCell ref="DHV42:DHV43"/>
    <mergeCell ref="DHW42:DHW43"/>
    <mergeCell ref="DHX42:DHX43"/>
    <mergeCell ref="DHY42:DHY43"/>
    <mergeCell ref="DHP42:DHP43"/>
    <mergeCell ref="DHQ42:DHQ43"/>
    <mergeCell ref="DHR42:DHR43"/>
    <mergeCell ref="DHS42:DHS43"/>
    <mergeCell ref="DHT42:DHT43"/>
    <mergeCell ref="DHK42:DHK43"/>
    <mergeCell ref="DHL42:DHL43"/>
    <mergeCell ref="DHM42:DHM43"/>
    <mergeCell ref="DHN42:DHN43"/>
    <mergeCell ref="DHO42:DHO43"/>
    <mergeCell ref="DHF42:DHF43"/>
    <mergeCell ref="DHG42:DHG43"/>
    <mergeCell ref="DHH42:DHH43"/>
    <mergeCell ref="DHI42:DHI43"/>
    <mergeCell ref="DHJ42:DHJ43"/>
    <mergeCell ref="DHA42:DHA43"/>
    <mergeCell ref="DHB42:DHB43"/>
    <mergeCell ref="DHC42:DHC43"/>
    <mergeCell ref="DHD42:DHD43"/>
    <mergeCell ref="DHE42:DHE43"/>
    <mergeCell ref="DGV42:DGV43"/>
    <mergeCell ref="DGW42:DGW43"/>
    <mergeCell ref="DGX42:DGX43"/>
    <mergeCell ref="DGY42:DGY43"/>
    <mergeCell ref="DGZ42:DGZ43"/>
    <mergeCell ref="DGQ42:DGQ43"/>
    <mergeCell ref="DGR42:DGR43"/>
    <mergeCell ref="DGS42:DGS43"/>
    <mergeCell ref="DGT42:DGT43"/>
    <mergeCell ref="DGU42:DGU43"/>
    <mergeCell ref="DGL42:DGL43"/>
    <mergeCell ref="DGM42:DGM43"/>
    <mergeCell ref="DGN42:DGN43"/>
    <mergeCell ref="DGO42:DGO43"/>
    <mergeCell ref="DGP42:DGP43"/>
    <mergeCell ref="DGG42:DGG43"/>
    <mergeCell ref="DGH42:DGH43"/>
    <mergeCell ref="DGI42:DGI43"/>
    <mergeCell ref="DGJ42:DGJ43"/>
    <mergeCell ref="DGK42:DGK43"/>
    <mergeCell ref="DGB42:DGB43"/>
    <mergeCell ref="DGC42:DGC43"/>
    <mergeCell ref="DGD42:DGD43"/>
    <mergeCell ref="DGE42:DGE43"/>
    <mergeCell ref="DGF42:DGF43"/>
    <mergeCell ref="DFW42:DFW43"/>
    <mergeCell ref="DFX42:DFX43"/>
    <mergeCell ref="DFY42:DFY43"/>
    <mergeCell ref="DFZ42:DFZ43"/>
    <mergeCell ref="DGA42:DGA43"/>
    <mergeCell ref="DFR42:DFR43"/>
    <mergeCell ref="DFS42:DFS43"/>
    <mergeCell ref="DFT42:DFT43"/>
    <mergeCell ref="DFU42:DFU43"/>
    <mergeCell ref="DFV42:DFV43"/>
    <mergeCell ref="DFM42:DFM43"/>
    <mergeCell ref="DFN42:DFN43"/>
    <mergeCell ref="DFO42:DFO43"/>
    <mergeCell ref="DFP42:DFP43"/>
    <mergeCell ref="DFQ42:DFQ43"/>
    <mergeCell ref="DFH42:DFH43"/>
    <mergeCell ref="DFI42:DFI43"/>
    <mergeCell ref="DFJ42:DFJ43"/>
    <mergeCell ref="DFK42:DFK43"/>
    <mergeCell ref="DFL42:DFL43"/>
    <mergeCell ref="DFC42:DFC43"/>
    <mergeCell ref="DFD42:DFD43"/>
    <mergeCell ref="DFE42:DFE43"/>
    <mergeCell ref="DFF42:DFF43"/>
    <mergeCell ref="DFG42:DFG43"/>
    <mergeCell ref="DEX42:DEX43"/>
    <mergeCell ref="DEY42:DEY43"/>
    <mergeCell ref="DEZ42:DEZ43"/>
    <mergeCell ref="DFA42:DFA43"/>
    <mergeCell ref="DFB42:DFB43"/>
    <mergeCell ref="DES42:DES43"/>
    <mergeCell ref="DET42:DET43"/>
    <mergeCell ref="DEU42:DEU43"/>
    <mergeCell ref="DEV42:DEV43"/>
    <mergeCell ref="DEW42:DEW43"/>
    <mergeCell ref="DEN42:DEN43"/>
    <mergeCell ref="DEO42:DEO43"/>
    <mergeCell ref="DEP42:DEP43"/>
    <mergeCell ref="DEQ42:DEQ43"/>
    <mergeCell ref="DER42:DER43"/>
    <mergeCell ref="DEI42:DEI43"/>
    <mergeCell ref="DEJ42:DEJ43"/>
    <mergeCell ref="DEK42:DEK43"/>
    <mergeCell ref="DEL42:DEL43"/>
    <mergeCell ref="DEM42:DEM43"/>
    <mergeCell ref="DED42:DED43"/>
    <mergeCell ref="DEE42:DEE43"/>
    <mergeCell ref="DEF42:DEF43"/>
    <mergeCell ref="DEG42:DEG43"/>
    <mergeCell ref="DEH42:DEH43"/>
    <mergeCell ref="DDY42:DDY43"/>
    <mergeCell ref="DDZ42:DDZ43"/>
    <mergeCell ref="DEA42:DEA43"/>
    <mergeCell ref="DEB42:DEB43"/>
    <mergeCell ref="DEC42:DEC43"/>
    <mergeCell ref="DDT42:DDT43"/>
    <mergeCell ref="DDU42:DDU43"/>
    <mergeCell ref="DDV42:DDV43"/>
    <mergeCell ref="DDW42:DDW43"/>
    <mergeCell ref="DDX42:DDX43"/>
    <mergeCell ref="DDO42:DDO43"/>
    <mergeCell ref="DDP42:DDP43"/>
    <mergeCell ref="DDQ42:DDQ43"/>
    <mergeCell ref="DDR42:DDR43"/>
    <mergeCell ref="DDS42:DDS43"/>
    <mergeCell ref="DDJ42:DDJ43"/>
    <mergeCell ref="DDK42:DDK43"/>
    <mergeCell ref="DDL42:DDL43"/>
    <mergeCell ref="DDM42:DDM43"/>
    <mergeCell ref="DDN42:DDN43"/>
    <mergeCell ref="DDE42:DDE43"/>
    <mergeCell ref="DDF42:DDF43"/>
    <mergeCell ref="DDG42:DDG43"/>
    <mergeCell ref="DDH42:DDH43"/>
    <mergeCell ref="DDI42:DDI43"/>
    <mergeCell ref="DCZ42:DCZ43"/>
    <mergeCell ref="DDA42:DDA43"/>
    <mergeCell ref="DDB42:DDB43"/>
    <mergeCell ref="DDC42:DDC43"/>
    <mergeCell ref="DDD42:DDD43"/>
    <mergeCell ref="DCU42:DCU43"/>
    <mergeCell ref="DCV42:DCV43"/>
    <mergeCell ref="DCW42:DCW43"/>
    <mergeCell ref="DCX42:DCX43"/>
    <mergeCell ref="DCY42:DCY43"/>
    <mergeCell ref="DCP42:DCP43"/>
    <mergeCell ref="DCQ42:DCQ43"/>
    <mergeCell ref="DCR42:DCR43"/>
    <mergeCell ref="DCS42:DCS43"/>
    <mergeCell ref="DCT42:DCT43"/>
    <mergeCell ref="DCK42:DCK43"/>
    <mergeCell ref="DCL42:DCL43"/>
    <mergeCell ref="DCM42:DCM43"/>
    <mergeCell ref="DCN42:DCN43"/>
    <mergeCell ref="DCO42:DCO43"/>
    <mergeCell ref="DCF42:DCF43"/>
    <mergeCell ref="DCG42:DCG43"/>
    <mergeCell ref="DCH42:DCH43"/>
    <mergeCell ref="DCI42:DCI43"/>
    <mergeCell ref="DCJ42:DCJ43"/>
    <mergeCell ref="DCA42:DCA43"/>
    <mergeCell ref="DCB42:DCB43"/>
    <mergeCell ref="DCC42:DCC43"/>
    <mergeCell ref="DCD42:DCD43"/>
    <mergeCell ref="DCE42:DCE43"/>
    <mergeCell ref="DBV42:DBV43"/>
    <mergeCell ref="DBW42:DBW43"/>
    <mergeCell ref="DBX42:DBX43"/>
    <mergeCell ref="DBY42:DBY43"/>
    <mergeCell ref="DBZ42:DBZ43"/>
    <mergeCell ref="DBQ42:DBQ43"/>
    <mergeCell ref="DBR42:DBR43"/>
    <mergeCell ref="DBS42:DBS43"/>
    <mergeCell ref="DBT42:DBT43"/>
    <mergeCell ref="DBU42:DBU43"/>
    <mergeCell ref="DBL42:DBL43"/>
    <mergeCell ref="DBM42:DBM43"/>
    <mergeCell ref="DBN42:DBN43"/>
    <mergeCell ref="DBO42:DBO43"/>
    <mergeCell ref="DBP42:DBP43"/>
    <mergeCell ref="DBI42:DBI43"/>
    <mergeCell ref="DBJ42:DBJ43"/>
    <mergeCell ref="DBK42:DBK43"/>
    <mergeCell ref="DBB42:DBB43"/>
    <mergeCell ref="DBC42:DBC43"/>
    <mergeCell ref="DBD42:DBD43"/>
    <mergeCell ref="DBE42:DBE43"/>
    <mergeCell ref="DBF42:DBF43"/>
    <mergeCell ref="DAW42:DAW43"/>
    <mergeCell ref="DAX42:DAX43"/>
    <mergeCell ref="DAY42:DAY43"/>
    <mergeCell ref="DAZ42:DAZ43"/>
    <mergeCell ref="DBA42:DBA43"/>
    <mergeCell ref="DAR42:DAR43"/>
    <mergeCell ref="DAS42:DAS43"/>
    <mergeCell ref="DAT42:DAT43"/>
    <mergeCell ref="DAU42:DAU43"/>
    <mergeCell ref="DAV42:DAV43"/>
    <mergeCell ref="DBG42:DBG43"/>
    <mergeCell ref="DBH42:DBH43"/>
    <mergeCell ref="DAQ42:DAQ43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14:G15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C23:C24"/>
    <mergeCell ref="H23:H24"/>
    <mergeCell ref="H19:H21"/>
    <mergeCell ref="B19:B21"/>
    <mergeCell ref="C19:C21"/>
    <mergeCell ref="D19:D21"/>
    <mergeCell ref="E19:E21"/>
    <mergeCell ref="F19:F21"/>
    <mergeCell ref="G19:G21"/>
    <mergeCell ref="B4:H4"/>
    <mergeCell ref="H44:H55"/>
    <mergeCell ref="B44:B55"/>
    <mergeCell ref="C44:C55"/>
    <mergeCell ref="E44:E55"/>
    <mergeCell ref="F44:F55"/>
    <mergeCell ref="G44:G55"/>
    <mergeCell ref="G6:G13"/>
    <mergeCell ref="H6:H9"/>
    <mergeCell ref="D14:D15"/>
    <mergeCell ref="B33:B38"/>
    <mergeCell ref="C33:C38"/>
    <mergeCell ref="D33:D38"/>
    <mergeCell ref="E33:E38"/>
    <mergeCell ref="F33:F38"/>
    <mergeCell ref="B25:B32"/>
    <mergeCell ref="C25:C32"/>
    <mergeCell ref="D25:D32"/>
    <mergeCell ref="E25:E32"/>
    <mergeCell ref="F25:F32"/>
    <mergeCell ref="H56:H59"/>
    <mergeCell ref="B60:B63"/>
    <mergeCell ref="C60:C63"/>
    <mergeCell ref="E60:E63"/>
    <mergeCell ref="F60:F63"/>
    <mergeCell ref="G60:G63"/>
    <mergeCell ref="H60:H63"/>
    <mergeCell ref="B56:B59"/>
    <mergeCell ref="C56:C59"/>
    <mergeCell ref="D56:D59"/>
    <mergeCell ref="E56:E59"/>
    <mergeCell ref="F56:F59"/>
    <mergeCell ref="G56:G59"/>
    <mergeCell ref="C42:C43"/>
    <mergeCell ref="D42:D43"/>
    <mergeCell ref="H39:H41"/>
    <mergeCell ref="H25:H32"/>
    <mergeCell ref="G33:G38"/>
    <mergeCell ref="H33:H38"/>
    <mergeCell ref="G25:G32"/>
    <mergeCell ref="B39:B41"/>
    <mergeCell ref="D39:D41"/>
    <mergeCell ref="E39:E41"/>
    <mergeCell ref="F39:F41"/>
    <mergeCell ref="G39:G4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AP62"/>
  <sheetViews>
    <sheetView view="pageBreakPreview" topLeftCell="A15" zoomScale="60" zoomScaleNormal="100" workbookViewId="0">
      <selection activeCell="G38" sqref="G38:G42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2.42578125" customWidth="1"/>
    <col min="8" max="8" width="22.7109375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7" customHeight="1" x14ac:dyDescent="0.25">
      <c r="B6" s="83" t="s">
        <v>65</v>
      </c>
      <c r="C6" s="83" t="s">
        <v>64</v>
      </c>
      <c r="D6" s="83" t="s">
        <v>62</v>
      </c>
      <c r="E6" s="83" t="s">
        <v>63</v>
      </c>
      <c r="F6" s="86" t="s">
        <v>66</v>
      </c>
      <c r="G6" s="83" t="s">
        <v>67</v>
      </c>
      <c r="H6" s="83" t="s">
        <v>68</v>
      </c>
    </row>
    <row r="7" spans="2:54" ht="14.25" hidden="1" customHeight="1" x14ac:dyDescent="0.25">
      <c r="B7" s="84"/>
      <c r="C7" s="84"/>
      <c r="D7" s="84"/>
      <c r="E7" s="84"/>
      <c r="F7" s="87"/>
      <c r="G7" s="84"/>
      <c r="H7" s="84"/>
    </row>
    <row r="8" spans="2:54" hidden="1" x14ac:dyDescent="0.25">
      <c r="B8" s="84"/>
      <c r="C8" s="84"/>
      <c r="D8" s="84"/>
      <c r="E8" s="84"/>
      <c r="F8" s="87"/>
      <c r="G8" s="84"/>
      <c r="H8" s="84"/>
    </row>
    <row r="9" spans="2:54" ht="1.5" customHeight="1" thickBot="1" x14ac:dyDescent="0.3">
      <c r="B9" s="84"/>
      <c r="C9" s="84"/>
      <c r="D9" s="84"/>
      <c r="E9" s="84"/>
      <c r="F9" s="87"/>
      <c r="G9" s="84"/>
      <c r="H9" s="84"/>
    </row>
    <row r="10" spans="2:54" ht="8.25" hidden="1" customHeight="1" x14ac:dyDescent="0.25">
      <c r="B10" s="84"/>
      <c r="C10" s="84"/>
      <c r="D10" s="84"/>
      <c r="E10" s="84"/>
      <c r="F10" s="87"/>
      <c r="G10" s="84"/>
      <c r="H10" s="3"/>
    </row>
    <row r="11" spans="2:54" ht="15.75" hidden="1" thickBot="1" x14ac:dyDescent="0.3">
      <c r="B11" s="84"/>
      <c r="C11" s="84"/>
      <c r="D11" s="84"/>
      <c r="E11" s="84"/>
      <c r="F11" s="87"/>
      <c r="G11" s="84"/>
      <c r="H11" s="3"/>
    </row>
    <row r="12" spans="2:54" ht="15.75" hidden="1" thickBot="1" x14ac:dyDescent="0.3">
      <c r="B12" s="84"/>
      <c r="C12" s="84"/>
      <c r="D12" s="84"/>
      <c r="E12" s="84"/>
      <c r="F12" s="87"/>
      <c r="G12" s="84"/>
      <c r="H12" s="3"/>
    </row>
    <row r="13" spans="2:54" ht="15.75" hidden="1" thickBot="1" x14ac:dyDescent="0.3">
      <c r="B13" s="85"/>
      <c r="C13" s="85"/>
      <c r="D13" s="85"/>
      <c r="E13" s="85"/>
      <c r="F13" s="88"/>
      <c r="G13" s="85"/>
      <c r="H13" s="4"/>
    </row>
    <row r="14" spans="2:54" x14ac:dyDescent="0.25">
      <c r="B14" s="83"/>
      <c r="C14" s="83" t="s">
        <v>37</v>
      </c>
      <c r="D14" s="83"/>
      <c r="E14" s="86"/>
      <c r="F14" s="86"/>
      <c r="G14" s="86"/>
      <c r="H14" s="86"/>
    </row>
    <row r="15" spans="2:54" ht="39" customHeight="1" thickBot="1" x14ac:dyDescent="0.3">
      <c r="B15" s="85"/>
      <c r="C15" s="85"/>
      <c r="D15" s="85"/>
      <c r="E15" s="88"/>
      <c r="F15" s="88"/>
      <c r="G15" s="88"/>
      <c r="H15" s="88"/>
    </row>
    <row r="16" spans="2:54" ht="21.75" customHeight="1" thickBot="1" x14ac:dyDescent="0.3">
      <c r="B16" s="106" t="s">
        <v>32</v>
      </c>
      <c r="C16" s="107"/>
      <c r="D16" s="107"/>
      <c r="E16" s="107"/>
      <c r="F16" s="107"/>
      <c r="G16" s="107"/>
      <c r="H16" s="108"/>
    </row>
    <row r="17" spans="2:13" ht="81" customHeight="1" thickBot="1" x14ac:dyDescent="0.3">
      <c r="B17" s="73"/>
      <c r="C17" s="75" t="s">
        <v>97</v>
      </c>
      <c r="D17" s="50" t="s">
        <v>100</v>
      </c>
      <c r="E17" s="59" t="s">
        <v>20</v>
      </c>
      <c r="F17" s="59">
        <v>0.26</v>
      </c>
      <c r="G17" s="59">
        <v>3865.54</v>
      </c>
      <c r="H17" s="72">
        <f>F17*G17</f>
        <v>1005.0404</v>
      </c>
      <c r="M17" s="26"/>
    </row>
    <row r="18" spans="2:13" ht="85.5" customHeight="1" thickBot="1" x14ac:dyDescent="0.3">
      <c r="B18" s="73"/>
      <c r="C18" s="75" t="s">
        <v>98</v>
      </c>
      <c r="D18" s="50" t="s">
        <v>101</v>
      </c>
      <c r="E18" s="59" t="s">
        <v>20</v>
      </c>
      <c r="F18" s="59">
        <v>2.1</v>
      </c>
      <c r="G18" s="59">
        <v>3433.73</v>
      </c>
      <c r="H18" s="72">
        <f>F18*G18</f>
        <v>7210.8330000000005</v>
      </c>
      <c r="M18" s="26"/>
    </row>
    <row r="19" spans="2:13" ht="85.5" customHeight="1" thickBot="1" x14ac:dyDescent="0.3">
      <c r="B19" s="73"/>
      <c r="C19" s="75" t="s">
        <v>99</v>
      </c>
      <c r="D19" s="50" t="s">
        <v>101</v>
      </c>
      <c r="E19" s="59" t="s">
        <v>20</v>
      </c>
      <c r="F19" s="59">
        <v>0.39</v>
      </c>
      <c r="G19" s="59">
        <v>3433.73</v>
      </c>
      <c r="H19" s="72">
        <f>F19*G19</f>
        <v>1339.1547</v>
      </c>
      <c r="M19" s="26"/>
    </row>
    <row r="20" spans="2:13" x14ac:dyDescent="0.25">
      <c r="B20" s="131"/>
      <c r="C20" s="118" t="s">
        <v>28</v>
      </c>
      <c r="D20" s="118" t="s">
        <v>71</v>
      </c>
      <c r="E20" s="121"/>
      <c r="F20" s="121"/>
      <c r="G20" s="138">
        <v>1.06</v>
      </c>
      <c r="H20" s="141">
        <f>(H17+H18+H19)*G20</f>
        <v>10128.329786</v>
      </c>
    </row>
    <row r="21" spans="2:13" x14ac:dyDescent="0.25">
      <c r="B21" s="132"/>
      <c r="C21" s="119"/>
      <c r="D21" s="119"/>
      <c r="E21" s="122"/>
      <c r="F21" s="122"/>
      <c r="G21" s="139"/>
      <c r="H21" s="142"/>
    </row>
    <row r="22" spans="2:13" ht="51" customHeight="1" thickBot="1" x14ac:dyDescent="0.3">
      <c r="B22" s="133"/>
      <c r="C22" s="120"/>
      <c r="D22" s="120"/>
      <c r="E22" s="123"/>
      <c r="F22" s="123"/>
      <c r="G22" s="140"/>
      <c r="H22" s="143"/>
    </row>
    <row r="23" spans="2:13" ht="15.75" hidden="1" customHeight="1" thickBot="1" x14ac:dyDescent="0.3">
      <c r="B23" s="61"/>
      <c r="C23" s="62"/>
      <c r="D23" s="4"/>
      <c r="E23" s="61"/>
      <c r="F23" s="61"/>
      <c r="G23" s="61"/>
      <c r="H23" s="61"/>
    </row>
    <row r="24" spans="2:13" ht="0.75" customHeight="1" thickBot="1" x14ac:dyDescent="0.3">
      <c r="B24" s="61"/>
      <c r="C24" s="5"/>
      <c r="D24" s="4"/>
      <c r="E24" s="61"/>
      <c r="F24" s="61"/>
      <c r="G24" s="61"/>
      <c r="H24" s="61"/>
    </row>
    <row r="25" spans="2:13" s="58" customFormat="1" x14ac:dyDescent="0.25">
      <c r="B25" s="60"/>
      <c r="C25" s="2" t="s">
        <v>0</v>
      </c>
      <c r="D25" s="2" t="s">
        <v>23</v>
      </c>
      <c r="E25" s="83"/>
      <c r="F25" s="168">
        <v>21.995000000000001</v>
      </c>
      <c r="G25" s="171">
        <v>164.39</v>
      </c>
      <c r="H25" s="165">
        <f>F25*G25</f>
        <v>3615.7580499999999</v>
      </c>
    </row>
    <row r="26" spans="2:13" s="58" customFormat="1" x14ac:dyDescent="0.25">
      <c r="B26" s="60"/>
      <c r="C26" s="2" t="s">
        <v>24</v>
      </c>
      <c r="D26" s="2" t="s">
        <v>22</v>
      </c>
      <c r="E26" s="84"/>
      <c r="F26" s="169"/>
      <c r="G26" s="172"/>
      <c r="H26" s="166"/>
    </row>
    <row r="27" spans="2:13" s="58" customFormat="1" ht="8.25" customHeight="1" thickBot="1" x14ac:dyDescent="0.3">
      <c r="B27" s="60"/>
      <c r="C27" s="2"/>
      <c r="D27" s="3"/>
      <c r="E27" s="85"/>
      <c r="F27" s="170"/>
      <c r="G27" s="173"/>
      <c r="H27" s="167"/>
    </row>
    <row r="28" spans="2:13" x14ac:dyDescent="0.25">
      <c r="B28" s="22"/>
      <c r="C28" s="129" t="s">
        <v>35</v>
      </c>
      <c r="D28" s="23"/>
      <c r="E28" s="22"/>
      <c r="F28" s="22"/>
      <c r="G28" s="22"/>
      <c r="H28" s="89">
        <f>H20++H25</f>
        <v>13744.087836000001</v>
      </c>
    </row>
    <row r="29" spans="2:13" ht="15.75" thickBot="1" x14ac:dyDescent="0.3">
      <c r="B29" s="24"/>
      <c r="C29" s="130"/>
      <c r="D29" s="25"/>
      <c r="E29" s="24"/>
      <c r="F29" s="24"/>
      <c r="G29" s="24"/>
      <c r="H29" s="90"/>
    </row>
    <row r="30" spans="2:13" x14ac:dyDescent="0.25">
      <c r="B30" s="115"/>
      <c r="C30" s="118" t="s">
        <v>29</v>
      </c>
      <c r="D30" s="115" t="s">
        <v>91</v>
      </c>
      <c r="E30" s="115"/>
      <c r="F30" s="115"/>
      <c r="G30" s="115">
        <v>1</v>
      </c>
      <c r="H30" s="96">
        <f>H28*G30</f>
        <v>13744.087836000001</v>
      </c>
    </row>
    <row r="31" spans="2:13" x14ac:dyDescent="0.25">
      <c r="B31" s="116"/>
      <c r="C31" s="119"/>
      <c r="D31" s="116"/>
      <c r="E31" s="116"/>
      <c r="F31" s="116"/>
      <c r="G31" s="116"/>
      <c r="H31" s="97"/>
    </row>
    <row r="32" spans="2:13" x14ac:dyDescent="0.25">
      <c r="B32" s="116"/>
      <c r="C32" s="119"/>
      <c r="D32" s="116"/>
      <c r="E32" s="116"/>
      <c r="F32" s="116"/>
      <c r="G32" s="116"/>
      <c r="H32" s="97"/>
    </row>
    <row r="33" spans="1:2746" x14ac:dyDescent="0.25">
      <c r="B33" s="116"/>
      <c r="C33" s="119"/>
      <c r="D33" s="116"/>
      <c r="E33" s="116"/>
      <c r="F33" s="116"/>
      <c r="G33" s="116"/>
      <c r="H33" s="97"/>
    </row>
    <row r="34" spans="1:2746" x14ac:dyDescent="0.25">
      <c r="B34" s="116"/>
      <c r="C34" s="119"/>
      <c r="D34" s="116"/>
      <c r="E34" s="116"/>
      <c r="F34" s="116"/>
      <c r="G34" s="116"/>
      <c r="H34" s="97"/>
    </row>
    <row r="35" spans="1:2746" x14ac:dyDescent="0.25">
      <c r="B35" s="116"/>
      <c r="C35" s="119"/>
      <c r="D35" s="116"/>
      <c r="E35" s="116"/>
      <c r="F35" s="116"/>
      <c r="G35" s="116"/>
      <c r="H35" s="97"/>
    </row>
    <row r="36" spans="1:2746" x14ac:dyDescent="0.25">
      <c r="B36" s="116"/>
      <c r="C36" s="119"/>
      <c r="D36" s="116"/>
      <c r="E36" s="116"/>
      <c r="F36" s="116"/>
      <c r="G36" s="116"/>
      <c r="H36" s="97"/>
    </row>
    <row r="37" spans="1:2746" ht="15.75" thickBot="1" x14ac:dyDescent="0.3">
      <c r="B37" s="117"/>
      <c r="C37" s="120"/>
      <c r="D37" s="117"/>
      <c r="E37" s="117"/>
      <c r="F37" s="117"/>
      <c r="G37" s="117"/>
      <c r="H37" s="98"/>
    </row>
    <row r="38" spans="1:2746" x14ac:dyDescent="0.25">
      <c r="B38" s="115"/>
      <c r="C38" s="121" t="s">
        <v>30</v>
      </c>
      <c r="D38" s="118" t="s">
        <v>91</v>
      </c>
      <c r="E38" s="115"/>
      <c r="F38" s="115"/>
      <c r="G38" s="115">
        <v>0.94</v>
      </c>
      <c r="H38" s="93">
        <f>H30*G38</f>
        <v>12919.44256584</v>
      </c>
    </row>
    <row r="39" spans="1:2746" x14ac:dyDescent="0.25">
      <c r="B39" s="116"/>
      <c r="C39" s="122"/>
      <c r="D39" s="119"/>
      <c r="E39" s="116"/>
      <c r="F39" s="116"/>
      <c r="G39" s="116"/>
      <c r="H39" s="94"/>
    </row>
    <row r="40" spans="1:2746" x14ac:dyDescent="0.25">
      <c r="B40" s="116"/>
      <c r="C40" s="122"/>
      <c r="D40" s="119"/>
      <c r="E40" s="116"/>
      <c r="F40" s="116"/>
      <c r="G40" s="116"/>
      <c r="H40" s="94"/>
    </row>
    <row r="41" spans="1:2746" x14ac:dyDescent="0.25">
      <c r="B41" s="116"/>
      <c r="C41" s="122"/>
      <c r="D41" s="119"/>
      <c r="E41" s="116"/>
      <c r="F41" s="116"/>
      <c r="G41" s="116"/>
      <c r="H41" s="94"/>
    </row>
    <row r="42" spans="1:2746" ht="15.75" thickBot="1" x14ac:dyDescent="0.3">
      <c r="B42" s="116"/>
      <c r="C42" s="122"/>
      <c r="D42" s="119"/>
      <c r="E42" s="116"/>
      <c r="F42" s="116"/>
      <c r="G42" s="116"/>
      <c r="H42" s="94"/>
    </row>
    <row r="43" spans="1:2746" x14ac:dyDescent="0.25">
      <c r="B43" s="115"/>
      <c r="C43" s="63" t="s">
        <v>3</v>
      </c>
      <c r="D43" s="115" t="s">
        <v>92</v>
      </c>
      <c r="E43" s="115"/>
      <c r="F43" s="115"/>
      <c r="G43" s="115">
        <v>1.19</v>
      </c>
      <c r="H43" s="93">
        <f>H38*G43</f>
        <v>15374.136653349598</v>
      </c>
    </row>
    <row r="44" spans="1:2746" x14ac:dyDescent="0.25">
      <c r="B44" s="116"/>
      <c r="C44" s="64" t="s">
        <v>4</v>
      </c>
      <c r="D44" s="116"/>
      <c r="E44" s="116"/>
      <c r="F44" s="116"/>
      <c r="G44" s="116"/>
      <c r="H44" s="94"/>
    </row>
    <row r="45" spans="1:2746" ht="64.5" customHeight="1" thickBot="1" x14ac:dyDescent="0.3">
      <c r="B45" s="117"/>
      <c r="C45" s="65" t="s">
        <v>1</v>
      </c>
      <c r="D45" s="117"/>
      <c r="E45" s="117"/>
      <c r="F45" s="117"/>
      <c r="G45" s="117"/>
      <c r="H45" s="95"/>
    </row>
    <row r="46" spans="1:2746" ht="27" customHeight="1" thickBot="1" x14ac:dyDescent="0.3">
      <c r="A46" s="49"/>
      <c r="B46" s="66"/>
      <c r="C46" s="64" t="s">
        <v>77</v>
      </c>
      <c r="D46" s="17" t="s">
        <v>73</v>
      </c>
      <c r="E46" s="77"/>
      <c r="F46" s="66"/>
      <c r="G46" s="77"/>
      <c r="H46" s="41"/>
      <c r="I46" s="46"/>
      <c r="J46" s="47"/>
      <c r="K46" s="48"/>
      <c r="L46" s="47"/>
      <c r="M46" s="48"/>
      <c r="N46" s="47"/>
      <c r="O46" s="48"/>
      <c r="P46" s="47"/>
      <c r="Q46" s="48"/>
      <c r="R46" s="47"/>
      <c r="S46" s="48"/>
      <c r="T46" s="47"/>
      <c r="U46" s="48"/>
      <c r="V46" s="47"/>
      <c r="W46" s="48"/>
      <c r="X46" s="47"/>
      <c r="Y46" s="48"/>
      <c r="Z46" s="47"/>
      <c r="AA46" s="48"/>
      <c r="AB46" s="47"/>
      <c r="AC46" s="48"/>
      <c r="AD46" s="47"/>
      <c r="AE46" s="48"/>
      <c r="AF46" s="47"/>
      <c r="AG46" s="48"/>
      <c r="AH46" s="47"/>
      <c r="AI46" s="48"/>
      <c r="AJ46" s="47"/>
      <c r="AK46" s="48"/>
      <c r="AL46" s="47"/>
      <c r="AM46" s="48"/>
      <c r="AN46" s="47"/>
      <c r="AO46" s="48"/>
      <c r="AP46" s="47"/>
      <c r="AQ46" s="48"/>
      <c r="AR46" s="47"/>
      <c r="AS46" s="48"/>
      <c r="AT46" s="47"/>
      <c r="AU46" s="48"/>
      <c r="AV46" s="47"/>
      <c r="AW46" s="48"/>
      <c r="AX46" s="47"/>
      <c r="AY46" s="48"/>
      <c r="AZ46" s="47"/>
      <c r="BA46" s="48"/>
      <c r="BB46" s="47"/>
      <c r="BC46" s="43"/>
      <c r="BD46" s="34"/>
      <c r="BE46" s="35"/>
      <c r="BF46" s="34"/>
      <c r="BG46" s="35"/>
      <c r="BH46" s="34"/>
      <c r="BI46" s="35"/>
      <c r="BJ46" s="34"/>
      <c r="BK46" s="35"/>
      <c r="BL46" s="34"/>
      <c r="BM46" s="35"/>
      <c r="BN46" s="34"/>
      <c r="BO46" s="35"/>
      <c r="BP46" s="34"/>
      <c r="BQ46" s="35"/>
      <c r="BR46" s="34"/>
      <c r="BS46" s="35"/>
      <c r="BT46" s="34"/>
      <c r="BU46" s="35"/>
      <c r="BV46" s="34"/>
      <c r="BW46" s="35"/>
      <c r="BX46" s="34"/>
      <c r="BY46" s="35"/>
      <c r="BZ46" s="34"/>
      <c r="CA46" s="35"/>
      <c r="CB46" s="34"/>
      <c r="CC46" s="35"/>
      <c r="CD46" s="34"/>
      <c r="CE46" s="35"/>
      <c r="CF46" s="34" t="s">
        <v>73</v>
      </c>
      <c r="CG46" s="35" t="s">
        <v>72</v>
      </c>
      <c r="CH46" s="34" t="s">
        <v>73</v>
      </c>
      <c r="CI46" s="35" t="s">
        <v>72</v>
      </c>
      <c r="CJ46" s="34" t="s">
        <v>73</v>
      </c>
      <c r="CK46" s="35" t="s">
        <v>72</v>
      </c>
      <c r="CL46" s="34" t="s">
        <v>73</v>
      </c>
      <c r="CM46" s="35" t="s">
        <v>72</v>
      </c>
      <c r="CN46" s="34" t="s">
        <v>73</v>
      </c>
      <c r="CO46" s="35" t="s">
        <v>72</v>
      </c>
      <c r="CP46" s="34" t="s">
        <v>73</v>
      </c>
      <c r="CQ46" s="35" t="s">
        <v>72</v>
      </c>
      <c r="CR46" s="34" t="s">
        <v>73</v>
      </c>
      <c r="CS46" s="35" t="s">
        <v>72</v>
      </c>
      <c r="CT46" s="34" t="s">
        <v>73</v>
      </c>
      <c r="CU46" s="35" t="s">
        <v>72</v>
      </c>
      <c r="CV46" s="34" t="s">
        <v>73</v>
      </c>
      <c r="CW46" s="35" t="s">
        <v>72</v>
      </c>
      <c r="CX46" s="34" t="s">
        <v>73</v>
      </c>
      <c r="CY46" s="35" t="s">
        <v>72</v>
      </c>
      <c r="CZ46" s="34" t="s">
        <v>73</v>
      </c>
      <c r="DA46" s="35" t="s">
        <v>72</v>
      </c>
      <c r="DB46" s="34" t="s">
        <v>73</v>
      </c>
      <c r="DC46" s="35" t="s">
        <v>72</v>
      </c>
      <c r="DD46" s="34" t="s">
        <v>73</v>
      </c>
      <c r="DE46" s="35" t="s">
        <v>72</v>
      </c>
      <c r="DF46" s="34" t="s">
        <v>73</v>
      </c>
      <c r="DG46" s="35" t="s">
        <v>72</v>
      </c>
      <c r="DH46" s="34" t="s">
        <v>73</v>
      </c>
      <c r="DI46" s="35" t="s">
        <v>72</v>
      </c>
      <c r="DJ46" s="34" t="s">
        <v>73</v>
      </c>
      <c r="DK46" s="35" t="s">
        <v>72</v>
      </c>
      <c r="DL46" s="34" t="s">
        <v>73</v>
      </c>
      <c r="DM46" s="35" t="s">
        <v>72</v>
      </c>
      <c r="DN46" s="34" t="s">
        <v>73</v>
      </c>
      <c r="DO46" s="35" t="s">
        <v>72</v>
      </c>
      <c r="DP46" s="34" t="s">
        <v>73</v>
      </c>
      <c r="DQ46" s="35" t="s">
        <v>72</v>
      </c>
      <c r="DR46" s="34" t="s">
        <v>73</v>
      </c>
      <c r="DS46" s="35" t="s">
        <v>72</v>
      </c>
      <c r="DT46" s="34" t="s">
        <v>73</v>
      </c>
      <c r="DU46" s="35" t="s">
        <v>72</v>
      </c>
      <c r="DV46" s="34" t="s">
        <v>73</v>
      </c>
      <c r="DW46" s="35" t="s">
        <v>72</v>
      </c>
      <c r="DX46" s="34" t="s">
        <v>73</v>
      </c>
      <c r="DY46" s="35" t="s">
        <v>72</v>
      </c>
      <c r="DZ46" s="34" t="s">
        <v>73</v>
      </c>
      <c r="EA46" s="35" t="s">
        <v>72</v>
      </c>
      <c r="EB46" s="34" t="s">
        <v>73</v>
      </c>
      <c r="EC46" s="35" t="s">
        <v>72</v>
      </c>
      <c r="ED46" s="34" t="s">
        <v>73</v>
      </c>
      <c r="EE46" s="35" t="s">
        <v>72</v>
      </c>
      <c r="EF46" s="34" t="s">
        <v>73</v>
      </c>
      <c r="EG46" s="35" t="s">
        <v>72</v>
      </c>
      <c r="EH46" s="34" t="s">
        <v>73</v>
      </c>
      <c r="EI46" s="35" t="s">
        <v>72</v>
      </c>
      <c r="EJ46" s="34" t="s">
        <v>73</v>
      </c>
      <c r="EK46" s="35" t="s">
        <v>72</v>
      </c>
      <c r="EL46" s="34" t="s">
        <v>73</v>
      </c>
      <c r="EM46" s="35" t="s">
        <v>72</v>
      </c>
      <c r="EN46" s="34" t="s">
        <v>73</v>
      </c>
      <c r="EO46" s="35" t="s">
        <v>72</v>
      </c>
      <c r="EP46" s="34" t="s">
        <v>73</v>
      </c>
      <c r="EQ46" s="35" t="s">
        <v>72</v>
      </c>
      <c r="ER46" s="34" t="s">
        <v>73</v>
      </c>
      <c r="ES46" s="35" t="s">
        <v>72</v>
      </c>
      <c r="ET46" s="34" t="s">
        <v>73</v>
      </c>
      <c r="EU46" s="35" t="s">
        <v>72</v>
      </c>
      <c r="EV46" s="34" t="s">
        <v>73</v>
      </c>
      <c r="EW46" s="35" t="s">
        <v>72</v>
      </c>
      <c r="EX46" s="34" t="s">
        <v>73</v>
      </c>
      <c r="EY46" s="35" t="s">
        <v>72</v>
      </c>
      <c r="EZ46" s="34" t="s">
        <v>73</v>
      </c>
      <c r="FA46" s="35" t="s">
        <v>72</v>
      </c>
      <c r="FB46" s="34" t="s">
        <v>73</v>
      </c>
      <c r="FC46" s="35" t="s">
        <v>72</v>
      </c>
      <c r="FD46" s="34" t="s">
        <v>73</v>
      </c>
      <c r="FE46" s="35" t="s">
        <v>72</v>
      </c>
      <c r="FF46" s="34" t="s">
        <v>73</v>
      </c>
      <c r="FG46" s="35" t="s">
        <v>72</v>
      </c>
      <c r="FH46" s="34" t="s">
        <v>73</v>
      </c>
      <c r="FI46" s="35" t="s">
        <v>72</v>
      </c>
      <c r="FJ46" s="34" t="s">
        <v>73</v>
      </c>
      <c r="FK46" s="35" t="s">
        <v>72</v>
      </c>
      <c r="FL46" s="34" t="s">
        <v>73</v>
      </c>
      <c r="FM46" s="35" t="s">
        <v>72</v>
      </c>
      <c r="FN46" s="34" t="s">
        <v>73</v>
      </c>
      <c r="FO46" s="35" t="s">
        <v>72</v>
      </c>
      <c r="FP46" s="34" t="s">
        <v>73</v>
      </c>
      <c r="FQ46" s="35" t="s">
        <v>72</v>
      </c>
      <c r="FR46" s="34" t="s">
        <v>73</v>
      </c>
      <c r="FS46" s="35" t="s">
        <v>72</v>
      </c>
      <c r="FT46" s="34" t="s">
        <v>73</v>
      </c>
      <c r="FU46" s="35" t="s">
        <v>72</v>
      </c>
      <c r="FV46" s="34" t="s">
        <v>73</v>
      </c>
      <c r="FW46" s="35" t="s">
        <v>72</v>
      </c>
      <c r="FX46" s="34" t="s">
        <v>73</v>
      </c>
      <c r="FY46" s="35" t="s">
        <v>72</v>
      </c>
      <c r="FZ46" s="34" t="s">
        <v>73</v>
      </c>
      <c r="GA46" s="35" t="s">
        <v>72</v>
      </c>
      <c r="GB46" s="34" t="s">
        <v>73</v>
      </c>
      <c r="GC46" s="35" t="s">
        <v>72</v>
      </c>
      <c r="GD46" s="34" t="s">
        <v>73</v>
      </c>
      <c r="GE46" s="35" t="s">
        <v>72</v>
      </c>
      <c r="GF46" s="34" t="s">
        <v>73</v>
      </c>
      <c r="GG46" s="35" t="s">
        <v>72</v>
      </c>
      <c r="GH46" s="34" t="s">
        <v>73</v>
      </c>
      <c r="GI46" s="35" t="s">
        <v>72</v>
      </c>
      <c r="GJ46" s="34" t="s">
        <v>73</v>
      </c>
      <c r="GK46" s="35" t="s">
        <v>72</v>
      </c>
      <c r="GL46" s="34" t="s">
        <v>73</v>
      </c>
      <c r="GM46" s="35" t="s">
        <v>72</v>
      </c>
      <c r="GN46" s="34" t="s">
        <v>73</v>
      </c>
      <c r="GO46" s="35" t="s">
        <v>72</v>
      </c>
      <c r="GP46" s="34" t="s">
        <v>73</v>
      </c>
      <c r="GQ46" s="35" t="s">
        <v>72</v>
      </c>
      <c r="GR46" s="34" t="s">
        <v>73</v>
      </c>
      <c r="GS46" s="35" t="s">
        <v>72</v>
      </c>
      <c r="GT46" s="34" t="s">
        <v>73</v>
      </c>
      <c r="GU46" s="35" t="s">
        <v>72</v>
      </c>
      <c r="GV46" s="34" t="s">
        <v>73</v>
      </c>
      <c r="GW46" s="35" t="s">
        <v>72</v>
      </c>
      <c r="GX46" s="34" t="s">
        <v>73</v>
      </c>
      <c r="GY46" s="35" t="s">
        <v>72</v>
      </c>
      <c r="GZ46" s="34" t="s">
        <v>73</v>
      </c>
      <c r="HA46" s="35" t="s">
        <v>72</v>
      </c>
      <c r="HB46" s="34" t="s">
        <v>73</v>
      </c>
      <c r="HC46" s="35" t="s">
        <v>72</v>
      </c>
      <c r="HD46" s="34" t="s">
        <v>73</v>
      </c>
      <c r="HE46" s="35" t="s">
        <v>72</v>
      </c>
      <c r="HF46" s="34" t="s">
        <v>73</v>
      </c>
      <c r="HG46" s="35" t="s">
        <v>72</v>
      </c>
      <c r="HH46" s="34" t="s">
        <v>73</v>
      </c>
      <c r="HI46" s="35" t="s">
        <v>72</v>
      </c>
      <c r="HJ46" s="34" t="s">
        <v>73</v>
      </c>
      <c r="HK46" s="35" t="s">
        <v>72</v>
      </c>
      <c r="HL46" s="34" t="s">
        <v>73</v>
      </c>
      <c r="HM46" s="35" t="s">
        <v>72</v>
      </c>
      <c r="HN46" s="34" t="s">
        <v>73</v>
      </c>
      <c r="HO46" s="35" t="s">
        <v>72</v>
      </c>
      <c r="HP46" s="34" t="s">
        <v>73</v>
      </c>
      <c r="HQ46" s="35" t="s">
        <v>72</v>
      </c>
      <c r="HR46" s="34" t="s">
        <v>73</v>
      </c>
      <c r="HS46" s="35" t="s">
        <v>72</v>
      </c>
      <c r="HT46" s="34" t="s">
        <v>73</v>
      </c>
      <c r="HU46" s="35" t="s">
        <v>72</v>
      </c>
      <c r="HV46" s="34" t="s">
        <v>73</v>
      </c>
      <c r="HW46" s="35" t="s">
        <v>72</v>
      </c>
      <c r="HX46" s="34" t="s">
        <v>73</v>
      </c>
      <c r="HY46" s="35" t="s">
        <v>72</v>
      </c>
      <c r="HZ46" s="34" t="s">
        <v>73</v>
      </c>
      <c r="IA46" s="35" t="s">
        <v>72</v>
      </c>
      <c r="IB46" s="34" t="s">
        <v>73</v>
      </c>
      <c r="IC46" s="35" t="s">
        <v>72</v>
      </c>
      <c r="ID46" s="34" t="s">
        <v>73</v>
      </c>
      <c r="IE46" s="35" t="s">
        <v>72</v>
      </c>
      <c r="IF46" s="34" t="s">
        <v>73</v>
      </c>
      <c r="IG46" s="35" t="s">
        <v>72</v>
      </c>
      <c r="IH46" s="34" t="s">
        <v>73</v>
      </c>
      <c r="II46" s="35" t="s">
        <v>72</v>
      </c>
      <c r="IJ46" s="34" t="s">
        <v>73</v>
      </c>
      <c r="IK46" s="35" t="s">
        <v>72</v>
      </c>
      <c r="IL46" s="34" t="s">
        <v>73</v>
      </c>
      <c r="IM46" s="35" t="s">
        <v>72</v>
      </c>
      <c r="IN46" s="34" t="s">
        <v>73</v>
      </c>
      <c r="IO46" s="35" t="s">
        <v>72</v>
      </c>
      <c r="IP46" s="34" t="s">
        <v>73</v>
      </c>
      <c r="IQ46" s="35" t="s">
        <v>72</v>
      </c>
      <c r="IR46" s="34" t="s">
        <v>73</v>
      </c>
      <c r="IS46" s="35" t="s">
        <v>72</v>
      </c>
      <c r="IT46" s="34" t="s">
        <v>73</v>
      </c>
      <c r="IU46" s="35" t="s">
        <v>72</v>
      </c>
      <c r="IV46" s="34" t="s">
        <v>73</v>
      </c>
      <c r="IW46" s="35" t="s">
        <v>72</v>
      </c>
      <c r="IX46" s="34" t="s">
        <v>73</v>
      </c>
      <c r="IY46" s="35" t="s">
        <v>72</v>
      </c>
      <c r="IZ46" s="34" t="s">
        <v>73</v>
      </c>
      <c r="JA46" s="35" t="s">
        <v>72</v>
      </c>
      <c r="JB46" s="34" t="s">
        <v>73</v>
      </c>
      <c r="JC46" s="35" t="s">
        <v>72</v>
      </c>
      <c r="JD46" s="34" t="s">
        <v>73</v>
      </c>
      <c r="JE46" s="35" t="s">
        <v>72</v>
      </c>
      <c r="JF46" s="34" t="s">
        <v>73</v>
      </c>
      <c r="JG46" s="35" t="s">
        <v>72</v>
      </c>
      <c r="JH46" s="34" t="s">
        <v>73</v>
      </c>
      <c r="JI46" s="35" t="s">
        <v>72</v>
      </c>
      <c r="JJ46" s="34" t="s">
        <v>73</v>
      </c>
      <c r="JK46" s="35" t="s">
        <v>72</v>
      </c>
      <c r="JL46" s="34" t="s">
        <v>73</v>
      </c>
      <c r="JM46" s="35" t="s">
        <v>72</v>
      </c>
      <c r="JN46" s="34" t="s">
        <v>73</v>
      </c>
      <c r="JO46" s="35" t="s">
        <v>72</v>
      </c>
      <c r="JP46" s="34" t="s">
        <v>73</v>
      </c>
      <c r="JQ46" s="35" t="s">
        <v>72</v>
      </c>
      <c r="JR46" s="34" t="s">
        <v>73</v>
      </c>
      <c r="JS46" s="35" t="s">
        <v>72</v>
      </c>
      <c r="JT46" s="34" t="s">
        <v>73</v>
      </c>
      <c r="JU46" s="35" t="s">
        <v>72</v>
      </c>
      <c r="JV46" s="34" t="s">
        <v>73</v>
      </c>
      <c r="JW46" s="35" t="s">
        <v>72</v>
      </c>
      <c r="JX46" s="34" t="s">
        <v>73</v>
      </c>
      <c r="JY46" s="35" t="s">
        <v>72</v>
      </c>
      <c r="JZ46" s="34" t="s">
        <v>73</v>
      </c>
      <c r="KA46" s="35" t="s">
        <v>72</v>
      </c>
      <c r="KB46" s="34" t="s">
        <v>73</v>
      </c>
      <c r="KC46" s="35" t="s">
        <v>72</v>
      </c>
      <c r="KD46" s="34" t="s">
        <v>73</v>
      </c>
      <c r="KE46" s="35" t="s">
        <v>72</v>
      </c>
      <c r="KF46" s="34" t="s">
        <v>73</v>
      </c>
      <c r="KG46" s="35" t="s">
        <v>72</v>
      </c>
      <c r="KH46" s="34" t="s">
        <v>73</v>
      </c>
      <c r="KI46" s="35" t="s">
        <v>72</v>
      </c>
      <c r="KJ46" s="34" t="s">
        <v>73</v>
      </c>
      <c r="KK46" s="35" t="s">
        <v>72</v>
      </c>
      <c r="KL46" s="34" t="s">
        <v>73</v>
      </c>
      <c r="KM46" s="35" t="s">
        <v>72</v>
      </c>
      <c r="KN46" s="34" t="s">
        <v>73</v>
      </c>
      <c r="KO46" s="35" t="s">
        <v>72</v>
      </c>
      <c r="KP46" s="34" t="s">
        <v>73</v>
      </c>
      <c r="KQ46" s="35" t="s">
        <v>72</v>
      </c>
      <c r="KR46" s="34" t="s">
        <v>73</v>
      </c>
      <c r="KS46" s="35" t="s">
        <v>72</v>
      </c>
      <c r="KT46" s="34" t="s">
        <v>73</v>
      </c>
      <c r="KU46" s="35" t="s">
        <v>72</v>
      </c>
      <c r="KV46" s="34" t="s">
        <v>73</v>
      </c>
      <c r="KW46" s="35" t="s">
        <v>72</v>
      </c>
      <c r="KX46" s="34" t="s">
        <v>73</v>
      </c>
      <c r="KY46" s="35" t="s">
        <v>72</v>
      </c>
      <c r="KZ46" s="34" t="s">
        <v>73</v>
      </c>
      <c r="LA46" s="35" t="s">
        <v>72</v>
      </c>
      <c r="LB46" s="34" t="s">
        <v>73</v>
      </c>
      <c r="LC46" s="35" t="s">
        <v>72</v>
      </c>
      <c r="LD46" s="34" t="s">
        <v>73</v>
      </c>
      <c r="LE46" s="35" t="s">
        <v>72</v>
      </c>
      <c r="LF46" s="34" t="s">
        <v>73</v>
      </c>
      <c r="LG46" s="35" t="s">
        <v>72</v>
      </c>
      <c r="LH46" s="34" t="s">
        <v>73</v>
      </c>
      <c r="LI46" s="35" t="s">
        <v>72</v>
      </c>
      <c r="LJ46" s="34" t="s">
        <v>73</v>
      </c>
      <c r="LK46" s="35" t="s">
        <v>72</v>
      </c>
      <c r="LL46" s="34" t="s">
        <v>73</v>
      </c>
      <c r="LM46" s="35" t="s">
        <v>72</v>
      </c>
      <c r="LN46" s="34" t="s">
        <v>73</v>
      </c>
      <c r="LO46" s="35" t="s">
        <v>72</v>
      </c>
      <c r="LP46" s="34" t="s">
        <v>73</v>
      </c>
      <c r="LQ46" s="35" t="s">
        <v>72</v>
      </c>
      <c r="LR46" s="34" t="s">
        <v>73</v>
      </c>
      <c r="LS46" s="35" t="s">
        <v>72</v>
      </c>
      <c r="LT46" s="34" t="s">
        <v>73</v>
      </c>
      <c r="LU46" s="35" t="s">
        <v>72</v>
      </c>
      <c r="LV46" s="34" t="s">
        <v>73</v>
      </c>
      <c r="LW46" s="35" t="s">
        <v>72</v>
      </c>
      <c r="LX46" s="34" t="s">
        <v>73</v>
      </c>
      <c r="LY46" s="35" t="s">
        <v>72</v>
      </c>
      <c r="LZ46" s="34" t="s">
        <v>73</v>
      </c>
      <c r="MA46" s="35" t="s">
        <v>72</v>
      </c>
      <c r="MB46" s="34" t="s">
        <v>73</v>
      </c>
      <c r="MC46" s="35" t="s">
        <v>72</v>
      </c>
      <c r="MD46" s="34" t="s">
        <v>73</v>
      </c>
      <c r="ME46" s="35" t="s">
        <v>72</v>
      </c>
      <c r="MF46" s="34" t="s">
        <v>73</v>
      </c>
      <c r="MG46" s="35" t="s">
        <v>72</v>
      </c>
      <c r="MH46" s="34" t="s">
        <v>73</v>
      </c>
      <c r="MI46" s="35" t="s">
        <v>72</v>
      </c>
      <c r="MJ46" s="34" t="s">
        <v>73</v>
      </c>
      <c r="MK46" s="35" t="s">
        <v>72</v>
      </c>
      <c r="ML46" s="34" t="s">
        <v>73</v>
      </c>
      <c r="MM46" s="35" t="s">
        <v>72</v>
      </c>
      <c r="MN46" s="34" t="s">
        <v>73</v>
      </c>
      <c r="MO46" s="35" t="s">
        <v>72</v>
      </c>
      <c r="MP46" s="34" t="s">
        <v>73</v>
      </c>
      <c r="MQ46" s="35" t="s">
        <v>72</v>
      </c>
      <c r="MR46" s="34" t="s">
        <v>73</v>
      </c>
      <c r="MS46" s="35" t="s">
        <v>72</v>
      </c>
      <c r="MT46" s="34" t="s">
        <v>73</v>
      </c>
      <c r="MU46" s="35" t="s">
        <v>72</v>
      </c>
      <c r="MV46" s="34" t="s">
        <v>73</v>
      </c>
      <c r="MW46" s="35" t="s">
        <v>72</v>
      </c>
      <c r="MX46" s="34" t="s">
        <v>73</v>
      </c>
      <c r="MY46" s="35" t="s">
        <v>72</v>
      </c>
      <c r="MZ46" s="34" t="s">
        <v>73</v>
      </c>
      <c r="NA46" s="35" t="s">
        <v>72</v>
      </c>
      <c r="NB46" s="34" t="s">
        <v>73</v>
      </c>
      <c r="NC46" s="35" t="s">
        <v>72</v>
      </c>
      <c r="ND46" s="34" t="s">
        <v>73</v>
      </c>
      <c r="NE46" s="35" t="s">
        <v>72</v>
      </c>
      <c r="NF46" s="34" t="s">
        <v>73</v>
      </c>
      <c r="NG46" s="35" t="s">
        <v>72</v>
      </c>
      <c r="NH46" s="34" t="s">
        <v>73</v>
      </c>
      <c r="NI46" s="35" t="s">
        <v>72</v>
      </c>
      <c r="NJ46" s="34" t="s">
        <v>73</v>
      </c>
      <c r="NK46" s="35" t="s">
        <v>72</v>
      </c>
      <c r="NL46" s="34" t="s">
        <v>73</v>
      </c>
      <c r="NM46" s="35" t="s">
        <v>72</v>
      </c>
      <c r="NN46" s="34" t="s">
        <v>73</v>
      </c>
      <c r="NO46" s="35" t="s">
        <v>72</v>
      </c>
      <c r="NP46" s="34" t="s">
        <v>73</v>
      </c>
      <c r="NQ46" s="35" t="s">
        <v>72</v>
      </c>
      <c r="NR46" s="34" t="s">
        <v>73</v>
      </c>
      <c r="NS46" s="35" t="s">
        <v>72</v>
      </c>
      <c r="NT46" s="34" t="s">
        <v>73</v>
      </c>
      <c r="NU46" s="35" t="s">
        <v>72</v>
      </c>
      <c r="NV46" s="34" t="s">
        <v>73</v>
      </c>
      <c r="NW46" s="35" t="s">
        <v>72</v>
      </c>
      <c r="NX46" s="34" t="s">
        <v>73</v>
      </c>
      <c r="NY46" s="35" t="s">
        <v>72</v>
      </c>
      <c r="NZ46" s="34" t="s">
        <v>73</v>
      </c>
      <c r="OA46" s="35" t="s">
        <v>72</v>
      </c>
      <c r="OB46" s="34" t="s">
        <v>73</v>
      </c>
      <c r="OC46" s="35" t="s">
        <v>72</v>
      </c>
      <c r="OD46" s="34" t="s">
        <v>73</v>
      </c>
      <c r="OE46" s="35" t="s">
        <v>72</v>
      </c>
      <c r="OF46" s="34" t="s">
        <v>73</v>
      </c>
      <c r="OG46" s="35" t="s">
        <v>72</v>
      </c>
      <c r="OH46" s="34" t="s">
        <v>73</v>
      </c>
      <c r="OI46" s="35" t="s">
        <v>72</v>
      </c>
      <c r="OJ46" s="34" t="s">
        <v>73</v>
      </c>
      <c r="OK46" s="35" t="s">
        <v>72</v>
      </c>
      <c r="OL46" s="34" t="s">
        <v>73</v>
      </c>
      <c r="OM46" s="35" t="s">
        <v>72</v>
      </c>
      <c r="ON46" s="34" t="s">
        <v>73</v>
      </c>
      <c r="OO46" s="35" t="s">
        <v>72</v>
      </c>
      <c r="OP46" s="34" t="s">
        <v>73</v>
      </c>
      <c r="OQ46" s="35" t="s">
        <v>72</v>
      </c>
      <c r="OR46" s="34" t="s">
        <v>73</v>
      </c>
      <c r="OS46" s="35" t="s">
        <v>72</v>
      </c>
      <c r="OT46" s="34" t="s">
        <v>73</v>
      </c>
      <c r="OU46" s="35" t="s">
        <v>72</v>
      </c>
      <c r="OV46" s="34" t="s">
        <v>73</v>
      </c>
      <c r="OW46" s="35" t="s">
        <v>72</v>
      </c>
      <c r="OX46" s="34" t="s">
        <v>73</v>
      </c>
      <c r="OY46" s="35" t="s">
        <v>72</v>
      </c>
      <c r="OZ46" s="34" t="s">
        <v>73</v>
      </c>
      <c r="PA46" s="35" t="s">
        <v>72</v>
      </c>
      <c r="PB46" s="34" t="s">
        <v>73</v>
      </c>
      <c r="PC46" s="35" t="s">
        <v>72</v>
      </c>
      <c r="PD46" s="34" t="s">
        <v>73</v>
      </c>
      <c r="PE46" s="35" t="s">
        <v>72</v>
      </c>
      <c r="PF46" s="34" t="s">
        <v>73</v>
      </c>
      <c r="PG46" s="35" t="s">
        <v>72</v>
      </c>
      <c r="PH46" s="34" t="s">
        <v>73</v>
      </c>
      <c r="PI46" s="35" t="s">
        <v>72</v>
      </c>
      <c r="PJ46" s="34" t="s">
        <v>73</v>
      </c>
      <c r="PK46" s="35" t="s">
        <v>72</v>
      </c>
      <c r="PL46" s="34" t="s">
        <v>73</v>
      </c>
      <c r="PM46" s="35" t="s">
        <v>72</v>
      </c>
      <c r="PN46" s="34" t="s">
        <v>73</v>
      </c>
      <c r="PO46" s="35" t="s">
        <v>72</v>
      </c>
      <c r="PP46" s="34" t="s">
        <v>73</v>
      </c>
      <c r="PQ46" s="35" t="s">
        <v>72</v>
      </c>
      <c r="PR46" s="34" t="s">
        <v>73</v>
      </c>
      <c r="PS46" s="35" t="s">
        <v>72</v>
      </c>
      <c r="PT46" s="34" t="s">
        <v>73</v>
      </c>
      <c r="PU46" s="35" t="s">
        <v>72</v>
      </c>
      <c r="PV46" s="34" t="s">
        <v>73</v>
      </c>
      <c r="PW46" s="35" t="s">
        <v>72</v>
      </c>
      <c r="PX46" s="34" t="s">
        <v>73</v>
      </c>
      <c r="PY46" s="35" t="s">
        <v>72</v>
      </c>
      <c r="PZ46" s="34" t="s">
        <v>73</v>
      </c>
      <c r="QA46" s="35" t="s">
        <v>72</v>
      </c>
      <c r="QB46" s="34" t="s">
        <v>73</v>
      </c>
      <c r="QC46" s="35" t="s">
        <v>72</v>
      </c>
      <c r="QD46" s="34" t="s">
        <v>73</v>
      </c>
      <c r="QE46" s="35" t="s">
        <v>72</v>
      </c>
      <c r="QF46" s="34" t="s">
        <v>73</v>
      </c>
      <c r="QG46" s="35" t="s">
        <v>72</v>
      </c>
      <c r="QH46" s="34" t="s">
        <v>73</v>
      </c>
      <c r="QI46" s="35" t="s">
        <v>72</v>
      </c>
      <c r="QJ46" s="34" t="s">
        <v>73</v>
      </c>
      <c r="QK46" s="35" t="s">
        <v>72</v>
      </c>
      <c r="QL46" s="34" t="s">
        <v>73</v>
      </c>
      <c r="QM46" s="35" t="s">
        <v>72</v>
      </c>
      <c r="QN46" s="34" t="s">
        <v>73</v>
      </c>
      <c r="QO46" s="35" t="s">
        <v>72</v>
      </c>
      <c r="QP46" s="34" t="s">
        <v>73</v>
      </c>
      <c r="QQ46" s="35" t="s">
        <v>72</v>
      </c>
      <c r="QR46" s="34" t="s">
        <v>73</v>
      </c>
      <c r="QS46" s="35" t="s">
        <v>72</v>
      </c>
      <c r="QT46" s="34" t="s">
        <v>73</v>
      </c>
      <c r="QU46" s="35" t="s">
        <v>72</v>
      </c>
      <c r="QV46" s="34" t="s">
        <v>73</v>
      </c>
      <c r="QW46" s="35" t="s">
        <v>72</v>
      </c>
      <c r="QX46" s="34" t="s">
        <v>73</v>
      </c>
      <c r="QY46" s="35" t="s">
        <v>72</v>
      </c>
      <c r="QZ46" s="34" t="s">
        <v>73</v>
      </c>
      <c r="RA46" s="35" t="s">
        <v>72</v>
      </c>
      <c r="RB46" s="34" t="s">
        <v>73</v>
      </c>
      <c r="RC46" s="35" t="s">
        <v>72</v>
      </c>
      <c r="RD46" s="34" t="s">
        <v>73</v>
      </c>
      <c r="RE46" s="35" t="s">
        <v>72</v>
      </c>
      <c r="RF46" s="34" t="s">
        <v>73</v>
      </c>
      <c r="RG46" s="35" t="s">
        <v>72</v>
      </c>
      <c r="RH46" s="34" t="s">
        <v>73</v>
      </c>
      <c r="RI46" s="35" t="s">
        <v>72</v>
      </c>
      <c r="RJ46" s="34" t="s">
        <v>73</v>
      </c>
      <c r="RK46" s="35" t="s">
        <v>72</v>
      </c>
      <c r="RL46" s="34" t="s">
        <v>73</v>
      </c>
      <c r="RM46" s="35" t="s">
        <v>72</v>
      </c>
      <c r="RN46" s="34" t="s">
        <v>73</v>
      </c>
      <c r="RO46" s="35" t="s">
        <v>72</v>
      </c>
      <c r="RP46" s="34" t="s">
        <v>73</v>
      </c>
      <c r="RQ46" s="35" t="s">
        <v>72</v>
      </c>
      <c r="RR46" s="34" t="s">
        <v>73</v>
      </c>
      <c r="RS46" s="35" t="s">
        <v>72</v>
      </c>
      <c r="RT46" s="34" t="s">
        <v>73</v>
      </c>
      <c r="RU46" s="35" t="s">
        <v>72</v>
      </c>
      <c r="RV46" s="34" t="s">
        <v>73</v>
      </c>
      <c r="RW46" s="35" t="s">
        <v>72</v>
      </c>
      <c r="RX46" s="34" t="s">
        <v>73</v>
      </c>
      <c r="RY46" s="35" t="s">
        <v>72</v>
      </c>
      <c r="RZ46" s="34" t="s">
        <v>73</v>
      </c>
      <c r="SA46" s="35" t="s">
        <v>72</v>
      </c>
      <c r="SB46" s="34" t="s">
        <v>73</v>
      </c>
      <c r="SC46" s="35" t="s">
        <v>72</v>
      </c>
      <c r="SD46" s="34" t="s">
        <v>73</v>
      </c>
      <c r="SE46" s="35" t="s">
        <v>72</v>
      </c>
      <c r="SF46" s="34" t="s">
        <v>73</v>
      </c>
      <c r="SG46" s="35" t="s">
        <v>72</v>
      </c>
      <c r="SH46" s="34" t="s">
        <v>73</v>
      </c>
      <c r="SI46" s="35" t="s">
        <v>72</v>
      </c>
      <c r="SJ46" s="34" t="s">
        <v>73</v>
      </c>
      <c r="SK46" s="35" t="s">
        <v>72</v>
      </c>
      <c r="SL46" s="34" t="s">
        <v>73</v>
      </c>
      <c r="SM46" s="35" t="s">
        <v>72</v>
      </c>
      <c r="SN46" s="34" t="s">
        <v>73</v>
      </c>
      <c r="SO46" s="35" t="s">
        <v>72</v>
      </c>
      <c r="SP46" s="34" t="s">
        <v>73</v>
      </c>
      <c r="SQ46" s="35" t="s">
        <v>72</v>
      </c>
      <c r="SR46" s="34" t="s">
        <v>73</v>
      </c>
      <c r="SS46" s="35" t="s">
        <v>72</v>
      </c>
      <c r="ST46" s="34" t="s">
        <v>73</v>
      </c>
      <c r="SU46" s="35" t="s">
        <v>72</v>
      </c>
      <c r="SV46" s="34" t="s">
        <v>73</v>
      </c>
      <c r="SW46" s="35" t="s">
        <v>72</v>
      </c>
      <c r="SX46" s="34" t="s">
        <v>73</v>
      </c>
      <c r="SY46" s="35" t="s">
        <v>72</v>
      </c>
      <c r="SZ46" s="34" t="s">
        <v>73</v>
      </c>
      <c r="TA46" s="35" t="s">
        <v>72</v>
      </c>
      <c r="TB46" s="34" t="s">
        <v>73</v>
      </c>
      <c r="TC46" s="35" t="s">
        <v>72</v>
      </c>
      <c r="TD46" s="34" t="s">
        <v>73</v>
      </c>
      <c r="TE46" s="35" t="s">
        <v>72</v>
      </c>
      <c r="TF46" s="34" t="s">
        <v>73</v>
      </c>
      <c r="TG46" s="35" t="s">
        <v>72</v>
      </c>
      <c r="TH46" s="34" t="s">
        <v>73</v>
      </c>
      <c r="TI46" s="35" t="s">
        <v>72</v>
      </c>
      <c r="TJ46" s="34" t="s">
        <v>73</v>
      </c>
      <c r="TK46" s="35" t="s">
        <v>72</v>
      </c>
      <c r="TL46" s="34" t="s">
        <v>73</v>
      </c>
      <c r="TM46" s="35" t="s">
        <v>72</v>
      </c>
      <c r="TN46" s="34" t="s">
        <v>73</v>
      </c>
      <c r="TO46" s="35" t="s">
        <v>72</v>
      </c>
      <c r="TP46" s="34" t="s">
        <v>73</v>
      </c>
      <c r="TQ46" s="35" t="s">
        <v>72</v>
      </c>
      <c r="TR46" s="34" t="s">
        <v>73</v>
      </c>
      <c r="TS46" s="35" t="s">
        <v>72</v>
      </c>
      <c r="TT46" s="34" t="s">
        <v>73</v>
      </c>
      <c r="TU46" s="35" t="s">
        <v>72</v>
      </c>
      <c r="TV46" s="34" t="s">
        <v>73</v>
      </c>
      <c r="TW46" s="35" t="s">
        <v>72</v>
      </c>
      <c r="TX46" s="34" t="s">
        <v>73</v>
      </c>
      <c r="TY46" s="35" t="s">
        <v>72</v>
      </c>
      <c r="TZ46" s="34" t="s">
        <v>73</v>
      </c>
      <c r="UA46" s="35" t="s">
        <v>72</v>
      </c>
      <c r="UB46" s="34" t="s">
        <v>73</v>
      </c>
      <c r="UC46" s="35" t="s">
        <v>72</v>
      </c>
      <c r="UD46" s="34" t="s">
        <v>73</v>
      </c>
      <c r="UE46" s="35" t="s">
        <v>72</v>
      </c>
      <c r="UF46" s="34" t="s">
        <v>73</v>
      </c>
      <c r="UG46" s="35" t="s">
        <v>72</v>
      </c>
      <c r="UH46" s="34" t="s">
        <v>73</v>
      </c>
      <c r="UI46" s="35" t="s">
        <v>72</v>
      </c>
      <c r="UJ46" s="34" t="s">
        <v>73</v>
      </c>
      <c r="UK46" s="35" t="s">
        <v>72</v>
      </c>
      <c r="UL46" s="34" t="s">
        <v>73</v>
      </c>
      <c r="UM46" s="35" t="s">
        <v>72</v>
      </c>
      <c r="UN46" s="34" t="s">
        <v>73</v>
      </c>
      <c r="UO46" s="35" t="s">
        <v>72</v>
      </c>
      <c r="UP46" s="34" t="s">
        <v>73</v>
      </c>
      <c r="UQ46" s="35" t="s">
        <v>72</v>
      </c>
      <c r="UR46" s="34" t="s">
        <v>73</v>
      </c>
      <c r="US46" s="35" t="s">
        <v>72</v>
      </c>
      <c r="UT46" s="34" t="s">
        <v>73</v>
      </c>
      <c r="UU46" s="35" t="s">
        <v>72</v>
      </c>
      <c r="UV46" s="34" t="s">
        <v>73</v>
      </c>
      <c r="UW46" s="35" t="s">
        <v>72</v>
      </c>
      <c r="UX46" s="34" t="s">
        <v>73</v>
      </c>
      <c r="UY46" s="35" t="s">
        <v>72</v>
      </c>
      <c r="UZ46" s="34" t="s">
        <v>73</v>
      </c>
      <c r="VA46" s="35" t="s">
        <v>72</v>
      </c>
      <c r="VB46" s="34" t="s">
        <v>73</v>
      </c>
      <c r="VC46" s="35" t="s">
        <v>72</v>
      </c>
      <c r="VD46" s="34" t="s">
        <v>73</v>
      </c>
      <c r="VE46" s="35" t="s">
        <v>72</v>
      </c>
      <c r="VF46" s="34" t="s">
        <v>73</v>
      </c>
      <c r="VG46" s="35" t="s">
        <v>72</v>
      </c>
      <c r="VH46" s="34" t="s">
        <v>73</v>
      </c>
      <c r="VI46" s="35" t="s">
        <v>72</v>
      </c>
      <c r="VJ46" s="34" t="s">
        <v>73</v>
      </c>
      <c r="VK46" s="35" t="s">
        <v>72</v>
      </c>
      <c r="VL46" s="34" t="s">
        <v>73</v>
      </c>
      <c r="VM46" s="35" t="s">
        <v>72</v>
      </c>
      <c r="VN46" s="34" t="s">
        <v>73</v>
      </c>
      <c r="VO46" s="35" t="s">
        <v>72</v>
      </c>
      <c r="VP46" s="34" t="s">
        <v>73</v>
      </c>
      <c r="VQ46" s="35" t="s">
        <v>72</v>
      </c>
      <c r="VR46" s="34" t="s">
        <v>73</v>
      </c>
      <c r="VS46" s="35" t="s">
        <v>72</v>
      </c>
      <c r="VT46" s="34" t="s">
        <v>73</v>
      </c>
      <c r="VU46" s="35" t="s">
        <v>72</v>
      </c>
      <c r="VV46" s="34" t="s">
        <v>73</v>
      </c>
      <c r="VW46" s="35" t="s">
        <v>72</v>
      </c>
      <c r="VX46" s="34" t="s">
        <v>73</v>
      </c>
      <c r="VY46" s="35" t="s">
        <v>72</v>
      </c>
      <c r="VZ46" s="34" t="s">
        <v>73</v>
      </c>
      <c r="WA46" s="35" t="s">
        <v>72</v>
      </c>
      <c r="WB46" s="34" t="s">
        <v>73</v>
      </c>
      <c r="WC46" s="35" t="s">
        <v>72</v>
      </c>
      <c r="WD46" s="34" t="s">
        <v>73</v>
      </c>
      <c r="WE46" s="35" t="s">
        <v>72</v>
      </c>
      <c r="WF46" s="34" t="s">
        <v>73</v>
      </c>
      <c r="WG46" s="35" t="s">
        <v>72</v>
      </c>
      <c r="WH46" s="34" t="s">
        <v>73</v>
      </c>
      <c r="WI46" s="35" t="s">
        <v>72</v>
      </c>
      <c r="WJ46" s="34" t="s">
        <v>73</v>
      </c>
      <c r="WK46" s="35" t="s">
        <v>72</v>
      </c>
      <c r="WL46" s="34" t="s">
        <v>73</v>
      </c>
      <c r="WM46" s="35" t="s">
        <v>72</v>
      </c>
      <c r="WN46" s="34" t="s">
        <v>73</v>
      </c>
      <c r="WO46" s="35" t="s">
        <v>72</v>
      </c>
      <c r="WP46" s="34" t="s">
        <v>73</v>
      </c>
      <c r="WQ46" s="35" t="s">
        <v>72</v>
      </c>
      <c r="WR46" s="34" t="s">
        <v>73</v>
      </c>
      <c r="WS46" s="35" t="s">
        <v>72</v>
      </c>
      <c r="WT46" s="34" t="s">
        <v>73</v>
      </c>
      <c r="WU46" s="35" t="s">
        <v>72</v>
      </c>
      <c r="WV46" s="34" t="s">
        <v>73</v>
      </c>
      <c r="WW46" s="35" t="s">
        <v>72</v>
      </c>
      <c r="WX46" s="34" t="s">
        <v>73</v>
      </c>
      <c r="WY46" s="35" t="s">
        <v>72</v>
      </c>
      <c r="WZ46" s="34" t="s">
        <v>73</v>
      </c>
      <c r="XA46" s="35" t="s">
        <v>72</v>
      </c>
      <c r="XB46" s="34" t="s">
        <v>73</v>
      </c>
      <c r="XC46" s="35" t="s">
        <v>72</v>
      </c>
      <c r="XD46" s="34" t="s">
        <v>73</v>
      </c>
      <c r="XE46" s="35" t="s">
        <v>72</v>
      </c>
      <c r="XF46" s="34" t="s">
        <v>73</v>
      </c>
      <c r="XG46" s="35" t="s">
        <v>72</v>
      </c>
      <c r="XH46" s="34" t="s">
        <v>73</v>
      </c>
      <c r="XI46" s="35" t="s">
        <v>72</v>
      </c>
      <c r="XJ46" s="34" t="s">
        <v>73</v>
      </c>
      <c r="XK46" s="35" t="s">
        <v>72</v>
      </c>
      <c r="XL46" s="34" t="s">
        <v>73</v>
      </c>
      <c r="XM46" s="35" t="s">
        <v>72</v>
      </c>
      <c r="XN46" s="34" t="s">
        <v>73</v>
      </c>
      <c r="XO46" s="35" t="s">
        <v>72</v>
      </c>
      <c r="XP46" s="34" t="s">
        <v>73</v>
      </c>
      <c r="XQ46" s="35" t="s">
        <v>72</v>
      </c>
      <c r="XR46" s="34" t="s">
        <v>73</v>
      </c>
      <c r="XS46" s="35" t="s">
        <v>72</v>
      </c>
      <c r="XT46" s="34" t="s">
        <v>73</v>
      </c>
      <c r="XU46" s="35" t="s">
        <v>72</v>
      </c>
      <c r="XV46" s="34" t="s">
        <v>73</v>
      </c>
      <c r="XW46" s="35" t="s">
        <v>72</v>
      </c>
      <c r="XX46" s="34" t="s">
        <v>73</v>
      </c>
      <c r="XY46" s="35" t="s">
        <v>72</v>
      </c>
      <c r="XZ46" s="34" t="s">
        <v>73</v>
      </c>
      <c r="YA46" s="35" t="s">
        <v>72</v>
      </c>
      <c r="YB46" s="34" t="s">
        <v>73</v>
      </c>
      <c r="YC46" s="35" t="s">
        <v>72</v>
      </c>
      <c r="YD46" s="34" t="s">
        <v>73</v>
      </c>
      <c r="YE46" s="35" t="s">
        <v>72</v>
      </c>
      <c r="YF46" s="34" t="s">
        <v>73</v>
      </c>
      <c r="YG46" s="35" t="s">
        <v>72</v>
      </c>
      <c r="YH46" s="34" t="s">
        <v>73</v>
      </c>
      <c r="YI46" s="35" t="s">
        <v>72</v>
      </c>
      <c r="YJ46" s="34" t="s">
        <v>73</v>
      </c>
      <c r="YK46" s="35" t="s">
        <v>72</v>
      </c>
      <c r="YL46" s="34" t="s">
        <v>73</v>
      </c>
      <c r="YM46" s="35" t="s">
        <v>72</v>
      </c>
      <c r="YN46" s="34" t="s">
        <v>73</v>
      </c>
      <c r="YO46" s="35" t="s">
        <v>72</v>
      </c>
      <c r="YP46" s="34" t="s">
        <v>73</v>
      </c>
      <c r="YQ46" s="35" t="s">
        <v>72</v>
      </c>
      <c r="YR46" s="34" t="s">
        <v>73</v>
      </c>
      <c r="YS46" s="35" t="s">
        <v>72</v>
      </c>
      <c r="YT46" s="34" t="s">
        <v>73</v>
      </c>
      <c r="YU46" s="35" t="s">
        <v>72</v>
      </c>
      <c r="YV46" s="34" t="s">
        <v>73</v>
      </c>
      <c r="YW46" s="35" t="s">
        <v>72</v>
      </c>
      <c r="YX46" s="34" t="s">
        <v>73</v>
      </c>
      <c r="YY46" s="35" t="s">
        <v>72</v>
      </c>
      <c r="YZ46" s="34" t="s">
        <v>73</v>
      </c>
      <c r="ZA46" s="35" t="s">
        <v>72</v>
      </c>
      <c r="ZB46" s="34" t="s">
        <v>73</v>
      </c>
      <c r="ZC46" s="35" t="s">
        <v>72</v>
      </c>
      <c r="ZD46" s="34" t="s">
        <v>73</v>
      </c>
      <c r="ZE46" s="35" t="s">
        <v>72</v>
      </c>
      <c r="ZF46" s="34" t="s">
        <v>73</v>
      </c>
      <c r="ZG46" s="35" t="s">
        <v>72</v>
      </c>
      <c r="ZH46" s="34" t="s">
        <v>73</v>
      </c>
      <c r="ZI46" s="35" t="s">
        <v>72</v>
      </c>
      <c r="ZJ46" s="34" t="s">
        <v>73</v>
      </c>
      <c r="ZK46" s="35" t="s">
        <v>72</v>
      </c>
      <c r="ZL46" s="34" t="s">
        <v>73</v>
      </c>
      <c r="ZM46" s="35" t="s">
        <v>72</v>
      </c>
      <c r="ZN46" s="34" t="s">
        <v>73</v>
      </c>
      <c r="ZO46" s="35" t="s">
        <v>72</v>
      </c>
      <c r="ZP46" s="34" t="s">
        <v>73</v>
      </c>
      <c r="ZQ46" s="35" t="s">
        <v>72</v>
      </c>
      <c r="ZR46" s="34" t="s">
        <v>73</v>
      </c>
      <c r="ZS46" s="35" t="s">
        <v>72</v>
      </c>
      <c r="ZT46" s="34" t="s">
        <v>73</v>
      </c>
      <c r="ZU46" s="35" t="s">
        <v>72</v>
      </c>
      <c r="ZV46" s="34" t="s">
        <v>73</v>
      </c>
      <c r="ZW46" s="35" t="s">
        <v>72</v>
      </c>
      <c r="ZX46" s="34" t="s">
        <v>73</v>
      </c>
      <c r="ZY46" s="35" t="s">
        <v>72</v>
      </c>
      <c r="ZZ46" s="34" t="s">
        <v>73</v>
      </c>
      <c r="AAA46" s="35" t="s">
        <v>72</v>
      </c>
      <c r="AAB46" s="34" t="s">
        <v>73</v>
      </c>
      <c r="AAC46" s="35" t="s">
        <v>72</v>
      </c>
      <c r="AAD46" s="34" t="s">
        <v>73</v>
      </c>
      <c r="AAE46" s="35" t="s">
        <v>72</v>
      </c>
      <c r="AAF46" s="34" t="s">
        <v>73</v>
      </c>
      <c r="AAG46" s="35" t="s">
        <v>72</v>
      </c>
      <c r="AAH46" s="34" t="s">
        <v>73</v>
      </c>
      <c r="AAI46" s="35" t="s">
        <v>72</v>
      </c>
      <c r="AAJ46" s="34" t="s">
        <v>73</v>
      </c>
      <c r="AAK46" s="35" t="s">
        <v>72</v>
      </c>
      <c r="AAL46" s="34" t="s">
        <v>73</v>
      </c>
      <c r="AAM46" s="35" t="s">
        <v>72</v>
      </c>
      <c r="AAN46" s="34" t="s">
        <v>73</v>
      </c>
      <c r="AAO46" s="35" t="s">
        <v>72</v>
      </c>
      <c r="AAP46" s="34" t="s">
        <v>73</v>
      </c>
      <c r="AAQ46" s="35" t="s">
        <v>72</v>
      </c>
      <c r="AAR46" s="34" t="s">
        <v>73</v>
      </c>
      <c r="AAS46" s="35" t="s">
        <v>72</v>
      </c>
      <c r="AAT46" s="34" t="s">
        <v>73</v>
      </c>
      <c r="AAU46" s="35" t="s">
        <v>72</v>
      </c>
      <c r="AAV46" s="34" t="s">
        <v>73</v>
      </c>
      <c r="AAW46" s="35" t="s">
        <v>72</v>
      </c>
      <c r="AAX46" s="34" t="s">
        <v>73</v>
      </c>
      <c r="AAY46" s="35" t="s">
        <v>72</v>
      </c>
      <c r="AAZ46" s="34" t="s">
        <v>73</v>
      </c>
      <c r="ABA46" s="35" t="s">
        <v>72</v>
      </c>
      <c r="ABB46" s="34" t="s">
        <v>73</v>
      </c>
      <c r="ABC46" s="35" t="s">
        <v>72</v>
      </c>
      <c r="ABD46" s="34" t="s">
        <v>73</v>
      </c>
      <c r="ABE46" s="35" t="s">
        <v>72</v>
      </c>
      <c r="ABF46" s="34" t="s">
        <v>73</v>
      </c>
      <c r="ABG46" s="35" t="s">
        <v>72</v>
      </c>
      <c r="ABH46" s="34" t="s">
        <v>73</v>
      </c>
      <c r="ABI46" s="35" t="s">
        <v>72</v>
      </c>
      <c r="ABJ46" s="34" t="s">
        <v>73</v>
      </c>
      <c r="ABK46" s="35" t="s">
        <v>72</v>
      </c>
      <c r="ABL46" s="34" t="s">
        <v>73</v>
      </c>
      <c r="ABM46" s="35" t="s">
        <v>72</v>
      </c>
      <c r="ABN46" s="34" t="s">
        <v>73</v>
      </c>
      <c r="ABO46" s="35" t="s">
        <v>72</v>
      </c>
      <c r="ABP46" s="34" t="s">
        <v>73</v>
      </c>
      <c r="ABQ46" s="35" t="s">
        <v>72</v>
      </c>
      <c r="ABR46" s="34" t="s">
        <v>73</v>
      </c>
      <c r="ABS46" s="35" t="s">
        <v>72</v>
      </c>
      <c r="ABT46" s="34" t="s">
        <v>73</v>
      </c>
      <c r="ABU46" s="35" t="s">
        <v>72</v>
      </c>
      <c r="ABV46" s="34" t="s">
        <v>73</v>
      </c>
      <c r="ABW46" s="35" t="s">
        <v>72</v>
      </c>
      <c r="ABX46" s="34" t="s">
        <v>73</v>
      </c>
      <c r="ABY46" s="35" t="s">
        <v>72</v>
      </c>
      <c r="ABZ46" s="34" t="s">
        <v>73</v>
      </c>
      <c r="ACA46" s="35" t="s">
        <v>72</v>
      </c>
      <c r="ACB46" s="34" t="s">
        <v>73</v>
      </c>
      <c r="ACC46" s="35" t="s">
        <v>72</v>
      </c>
      <c r="ACD46" s="34" t="s">
        <v>73</v>
      </c>
      <c r="ACE46" s="35" t="s">
        <v>72</v>
      </c>
      <c r="ACF46" s="34" t="s">
        <v>73</v>
      </c>
      <c r="ACG46" s="35" t="s">
        <v>72</v>
      </c>
      <c r="ACH46" s="34" t="s">
        <v>73</v>
      </c>
      <c r="ACI46" s="35" t="s">
        <v>72</v>
      </c>
      <c r="ACJ46" s="34" t="s">
        <v>73</v>
      </c>
      <c r="ACK46" s="35" t="s">
        <v>72</v>
      </c>
      <c r="ACL46" s="34" t="s">
        <v>73</v>
      </c>
      <c r="ACM46" s="35" t="s">
        <v>72</v>
      </c>
      <c r="ACN46" s="34" t="s">
        <v>73</v>
      </c>
      <c r="ACO46" s="35" t="s">
        <v>72</v>
      </c>
      <c r="ACP46" s="34" t="s">
        <v>73</v>
      </c>
      <c r="ACQ46" s="35" t="s">
        <v>72</v>
      </c>
      <c r="ACR46" s="34" t="s">
        <v>73</v>
      </c>
      <c r="ACS46" s="35" t="s">
        <v>72</v>
      </c>
      <c r="ACT46" s="34" t="s">
        <v>73</v>
      </c>
      <c r="ACU46" s="35" t="s">
        <v>72</v>
      </c>
      <c r="ACV46" s="34" t="s">
        <v>73</v>
      </c>
      <c r="ACW46" s="35" t="s">
        <v>72</v>
      </c>
      <c r="ACX46" s="34" t="s">
        <v>73</v>
      </c>
      <c r="ACY46" s="35" t="s">
        <v>72</v>
      </c>
      <c r="ACZ46" s="34" t="s">
        <v>73</v>
      </c>
      <c r="ADA46" s="35" t="s">
        <v>72</v>
      </c>
      <c r="ADB46" s="34" t="s">
        <v>73</v>
      </c>
      <c r="ADC46" s="35" t="s">
        <v>72</v>
      </c>
      <c r="ADD46" s="34" t="s">
        <v>73</v>
      </c>
      <c r="ADE46" s="35" t="s">
        <v>72</v>
      </c>
      <c r="ADF46" s="34" t="s">
        <v>73</v>
      </c>
      <c r="ADG46" s="35" t="s">
        <v>72</v>
      </c>
      <c r="ADH46" s="34" t="s">
        <v>73</v>
      </c>
      <c r="ADI46" s="35" t="s">
        <v>72</v>
      </c>
      <c r="ADJ46" s="34" t="s">
        <v>73</v>
      </c>
      <c r="ADK46" s="35" t="s">
        <v>72</v>
      </c>
      <c r="ADL46" s="34" t="s">
        <v>73</v>
      </c>
      <c r="ADM46" s="35" t="s">
        <v>72</v>
      </c>
      <c r="ADN46" s="34" t="s">
        <v>73</v>
      </c>
      <c r="ADO46" s="35" t="s">
        <v>72</v>
      </c>
      <c r="ADP46" s="34" t="s">
        <v>73</v>
      </c>
      <c r="ADQ46" s="35" t="s">
        <v>72</v>
      </c>
      <c r="ADR46" s="34" t="s">
        <v>73</v>
      </c>
      <c r="ADS46" s="35" t="s">
        <v>72</v>
      </c>
      <c r="ADT46" s="34" t="s">
        <v>73</v>
      </c>
      <c r="ADU46" s="35" t="s">
        <v>72</v>
      </c>
      <c r="ADV46" s="34" t="s">
        <v>73</v>
      </c>
      <c r="ADW46" s="35" t="s">
        <v>72</v>
      </c>
      <c r="ADX46" s="34" t="s">
        <v>73</v>
      </c>
      <c r="ADY46" s="35" t="s">
        <v>72</v>
      </c>
      <c r="ADZ46" s="34" t="s">
        <v>73</v>
      </c>
      <c r="AEA46" s="35" t="s">
        <v>72</v>
      </c>
      <c r="AEB46" s="34" t="s">
        <v>73</v>
      </c>
      <c r="AEC46" s="35" t="s">
        <v>72</v>
      </c>
      <c r="AED46" s="34" t="s">
        <v>73</v>
      </c>
      <c r="AEE46" s="35" t="s">
        <v>72</v>
      </c>
      <c r="AEF46" s="34" t="s">
        <v>73</v>
      </c>
      <c r="AEG46" s="35" t="s">
        <v>72</v>
      </c>
      <c r="AEH46" s="34" t="s">
        <v>73</v>
      </c>
      <c r="AEI46" s="35" t="s">
        <v>72</v>
      </c>
      <c r="AEJ46" s="34" t="s">
        <v>73</v>
      </c>
      <c r="AEK46" s="35" t="s">
        <v>72</v>
      </c>
      <c r="AEL46" s="34" t="s">
        <v>73</v>
      </c>
      <c r="AEM46" s="35" t="s">
        <v>72</v>
      </c>
      <c r="AEN46" s="34" t="s">
        <v>73</v>
      </c>
      <c r="AEO46" s="35" t="s">
        <v>72</v>
      </c>
      <c r="AEP46" s="34" t="s">
        <v>73</v>
      </c>
      <c r="AEQ46" s="35" t="s">
        <v>72</v>
      </c>
      <c r="AER46" s="34" t="s">
        <v>73</v>
      </c>
      <c r="AES46" s="35" t="s">
        <v>72</v>
      </c>
      <c r="AET46" s="34" t="s">
        <v>73</v>
      </c>
      <c r="AEU46" s="35" t="s">
        <v>72</v>
      </c>
      <c r="AEV46" s="34" t="s">
        <v>73</v>
      </c>
      <c r="AEW46" s="35" t="s">
        <v>72</v>
      </c>
      <c r="AEX46" s="34" t="s">
        <v>73</v>
      </c>
      <c r="AEY46" s="35" t="s">
        <v>72</v>
      </c>
      <c r="AEZ46" s="34" t="s">
        <v>73</v>
      </c>
      <c r="AFA46" s="35" t="s">
        <v>72</v>
      </c>
      <c r="AFB46" s="34" t="s">
        <v>73</v>
      </c>
      <c r="AFC46" s="35" t="s">
        <v>72</v>
      </c>
      <c r="AFD46" s="34" t="s">
        <v>73</v>
      </c>
      <c r="AFE46" s="35" t="s">
        <v>72</v>
      </c>
      <c r="AFF46" s="34" t="s">
        <v>73</v>
      </c>
      <c r="AFG46" s="35" t="s">
        <v>72</v>
      </c>
      <c r="AFH46" s="34" t="s">
        <v>73</v>
      </c>
      <c r="AFI46" s="35" t="s">
        <v>72</v>
      </c>
      <c r="AFJ46" s="34" t="s">
        <v>73</v>
      </c>
      <c r="AFK46" s="35" t="s">
        <v>72</v>
      </c>
      <c r="AFL46" s="34" t="s">
        <v>73</v>
      </c>
      <c r="AFM46" s="35" t="s">
        <v>72</v>
      </c>
      <c r="AFN46" s="34" t="s">
        <v>73</v>
      </c>
      <c r="AFO46" s="35" t="s">
        <v>72</v>
      </c>
      <c r="AFP46" s="34" t="s">
        <v>73</v>
      </c>
      <c r="AFQ46" s="35" t="s">
        <v>72</v>
      </c>
      <c r="AFR46" s="34" t="s">
        <v>73</v>
      </c>
      <c r="AFS46" s="35" t="s">
        <v>72</v>
      </c>
      <c r="AFT46" s="34" t="s">
        <v>73</v>
      </c>
      <c r="AFU46" s="35" t="s">
        <v>72</v>
      </c>
      <c r="AFV46" s="34" t="s">
        <v>73</v>
      </c>
      <c r="AFW46" s="35" t="s">
        <v>72</v>
      </c>
      <c r="AFX46" s="34" t="s">
        <v>73</v>
      </c>
      <c r="AFY46" s="35" t="s">
        <v>72</v>
      </c>
      <c r="AFZ46" s="34" t="s">
        <v>73</v>
      </c>
      <c r="AGA46" s="35" t="s">
        <v>72</v>
      </c>
      <c r="AGB46" s="34" t="s">
        <v>73</v>
      </c>
      <c r="AGC46" s="35" t="s">
        <v>72</v>
      </c>
      <c r="AGD46" s="34" t="s">
        <v>73</v>
      </c>
      <c r="AGE46" s="35" t="s">
        <v>72</v>
      </c>
      <c r="AGF46" s="34" t="s">
        <v>73</v>
      </c>
      <c r="AGG46" s="35" t="s">
        <v>72</v>
      </c>
      <c r="AGH46" s="34" t="s">
        <v>73</v>
      </c>
      <c r="AGI46" s="35" t="s">
        <v>72</v>
      </c>
      <c r="AGJ46" s="34" t="s">
        <v>73</v>
      </c>
      <c r="AGK46" s="35" t="s">
        <v>72</v>
      </c>
      <c r="AGL46" s="34" t="s">
        <v>73</v>
      </c>
      <c r="AGM46" s="35" t="s">
        <v>72</v>
      </c>
      <c r="AGN46" s="34" t="s">
        <v>73</v>
      </c>
      <c r="AGO46" s="35" t="s">
        <v>72</v>
      </c>
      <c r="AGP46" s="34" t="s">
        <v>73</v>
      </c>
      <c r="AGQ46" s="35" t="s">
        <v>72</v>
      </c>
      <c r="AGR46" s="34" t="s">
        <v>73</v>
      </c>
      <c r="AGS46" s="35" t="s">
        <v>72</v>
      </c>
      <c r="AGT46" s="34" t="s">
        <v>73</v>
      </c>
      <c r="AGU46" s="35" t="s">
        <v>72</v>
      </c>
      <c r="AGV46" s="34" t="s">
        <v>73</v>
      </c>
      <c r="AGW46" s="35" t="s">
        <v>72</v>
      </c>
      <c r="AGX46" s="34" t="s">
        <v>73</v>
      </c>
      <c r="AGY46" s="35" t="s">
        <v>72</v>
      </c>
      <c r="AGZ46" s="34" t="s">
        <v>73</v>
      </c>
      <c r="AHA46" s="35" t="s">
        <v>72</v>
      </c>
      <c r="AHB46" s="34" t="s">
        <v>73</v>
      </c>
      <c r="AHC46" s="35" t="s">
        <v>72</v>
      </c>
      <c r="AHD46" s="34" t="s">
        <v>73</v>
      </c>
      <c r="AHE46" s="35" t="s">
        <v>72</v>
      </c>
      <c r="AHF46" s="34" t="s">
        <v>73</v>
      </c>
      <c r="AHG46" s="35" t="s">
        <v>72</v>
      </c>
      <c r="AHH46" s="34" t="s">
        <v>73</v>
      </c>
      <c r="AHI46" s="35" t="s">
        <v>72</v>
      </c>
      <c r="AHJ46" s="34" t="s">
        <v>73</v>
      </c>
      <c r="AHK46" s="35" t="s">
        <v>72</v>
      </c>
      <c r="AHL46" s="34" t="s">
        <v>73</v>
      </c>
      <c r="AHM46" s="35" t="s">
        <v>72</v>
      </c>
      <c r="AHN46" s="34" t="s">
        <v>73</v>
      </c>
      <c r="AHO46" s="35" t="s">
        <v>72</v>
      </c>
      <c r="AHP46" s="34" t="s">
        <v>73</v>
      </c>
      <c r="AHQ46" s="35" t="s">
        <v>72</v>
      </c>
      <c r="AHR46" s="34" t="s">
        <v>73</v>
      </c>
      <c r="AHS46" s="35" t="s">
        <v>72</v>
      </c>
      <c r="AHT46" s="34" t="s">
        <v>73</v>
      </c>
      <c r="AHU46" s="35" t="s">
        <v>72</v>
      </c>
      <c r="AHV46" s="34" t="s">
        <v>73</v>
      </c>
      <c r="AHW46" s="35" t="s">
        <v>72</v>
      </c>
      <c r="AHX46" s="34" t="s">
        <v>73</v>
      </c>
      <c r="AHY46" s="35" t="s">
        <v>72</v>
      </c>
      <c r="AHZ46" s="34" t="s">
        <v>73</v>
      </c>
      <c r="AIA46" s="35" t="s">
        <v>72</v>
      </c>
      <c r="AIB46" s="34" t="s">
        <v>73</v>
      </c>
      <c r="AIC46" s="35" t="s">
        <v>72</v>
      </c>
      <c r="AID46" s="34" t="s">
        <v>73</v>
      </c>
      <c r="AIE46" s="35" t="s">
        <v>72</v>
      </c>
      <c r="AIF46" s="34" t="s">
        <v>73</v>
      </c>
      <c r="AIG46" s="35" t="s">
        <v>72</v>
      </c>
      <c r="AIH46" s="34" t="s">
        <v>73</v>
      </c>
      <c r="AII46" s="35" t="s">
        <v>72</v>
      </c>
      <c r="AIJ46" s="34" t="s">
        <v>73</v>
      </c>
      <c r="AIK46" s="35" t="s">
        <v>72</v>
      </c>
      <c r="AIL46" s="34" t="s">
        <v>73</v>
      </c>
      <c r="AIM46" s="35" t="s">
        <v>72</v>
      </c>
      <c r="AIN46" s="34" t="s">
        <v>73</v>
      </c>
      <c r="AIO46" s="35" t="s">
        <v>72</v>
      </c>
      <c r="AIP46" s="34" t="s">
        <v>73</v>
      </c>
      <c r="AIQ46" s="35" t="s">
        <v>72</v>
      </c>
      <c r="AIR46" s="34" t="s">
        <v>73</v>
      </c>
      <c r="AIS46" s="35" t="s">
        <v>72</v>
      </c>
      <c r="AIT46" s="34" t="s">
        <v>73</v>
      </c>
      <c r="AIU46" s="35" t="s">
        <v>72</v>
      </c>
      <c r="AIV46" s="34" t="s">
        <v>73</v>
      </c>
      <c r="AIW46" s="35" t="s">
        <v>72</v>
      </c>
      <c r="AIX46" s="34" t="s">
        <v>73</v>
      </c>
      <c r="AIY46" s="35" t="s">
        <v>72</v>
      </c>
      <c r="AIZ46" s="34" t="s">
        <v>73</v>
      </c>
      <c r="AJA46" s="35" t="s">
        <v>72</v>
      </c>
      <c r="AJB46" s="34" t="s">
        <v>73</v>
      </c>
      <c r="AJC46" s="35" t="s">
        <v>72</v>
      </c>
      <c r="AJD46" s="34" t="s">
        <v>73</v>
      </c>
      <c r="AJE46" s="35" t="s">
        <v>72</v>
      </c>
      <c r="AJF46" s="34" t="s">
        <v>73</v>
      </c>
      <c r="AJG46" s="35" t="s">
        <v>72</v>
      </c>
      <c r="AJH46" s="34" t="s">
        <v>73</v>
      </c>
      <c r="AJI46" s="35" t="s">
        <v>72</v>
      </c>
      <c r="AJJ46" s="34" t="s">
        <v>73</v>
      </c>
      <c r="AJK46" s="35" t="s">
        <v>72</v>
      </c>
      <c r="AJL46" s="34" t="s">
        <v>73</v>
      </c>
      <c r="AJM46" s="35" t="s">
        <v>72</v>
      </c>
      <c r="AJN46" s="34" t="s">
        <v>73</v>
      </c>
      <c r="AJO46" s="35" t="s">
        <v>72</v>
      </c>
      <c r="AJP46" s="34" t="s">
        <v>73</v>
      </c>
      <c r="AJQ46" s="35" t="s">
        <v>72</v>
      </c>
      <c r="AJR46" s="34" t="s">
        <v>73</v>
      </c>
      <c r="AJS46" s="35" t="s">
        <v>72</v>
      </c>
      <c r="AJT46" s="34" t="s">
        <v>73</v>
      </c>
      <c r="AJU46" s="35" t="s">
        <v>72</v>
      </c>
      <c r="AJV46" s="34" t="s">
        <v>73</v>
      </c>
      <c r="AJW46" s="35" t="s">
        <v>72</v>
      </c>
      <c r="AJX46" s="34" t="s">
        <v>73</v>
      </c>
      <c r="AJY46" s="35" t="s">
        <v>72</v>
      </c>
      <c r="AJZ46" s="34" t="s">
        <v>73</v>
      </c>
      <c r="AKA46" s="35" t="s">
        <v>72</v>
      </c>
      <c r="AKB46" s="34" t="s">
        <v>73</v>
      </c>
      <c r="AKC46" s="35" t="s">
        <v>72</v>
      </c>
      <c r="AKD46" s="34" t="s">
        <v>73</v>
      </c>
      <c r="AKE46" s="35" t="s">
        <v>72</v>
      </c>
      <c r="AKF46" s="34" t="s">
        <v>73</v>
      </c>
      <c r="AKG46" s="35" t="s">
        <v>72</v>
      </c>
      <c r="AKH46" s="34" t="s">
        <v>73</v>
      </c>
      <c r="AKI46" s="35" t="s">
        <v>72</v>
      </c>
      <c r="AKJ46" s="34" t="s">
        <v>73</v>
      </c>
      <c r="AKK46" s="35" t="s">
        <v>72</v>
      </c>
      <c r="AKL46" s="34" t="s">
        <v>73</v>
      </c>
      <c r="AKM46" s="35" t="s">
        <v>72</v>
      </c>
      <c r="AKN46" s="34" t="s">
        <v>73</v>
      </c>
      <c r="AKO46" s="35" t="s">
        <v>72</v>
      </c>
      <c r="AKP46" s="34" t="s">
        <v>73</v>
      </c>
      <c r="AKQ46" s="35" t="s">
        <v>72</v>
      </c>
      <c r="AKR46" s="34" t="s">
        <v>73</v>
      </c>
      <c r="AKS46" s="35" t="s">
        <v>72</v>
      </c>
      <c r="AKT46" s="34" t="s">
        <v>73</v>
      </c>
      <c r="AKU46" s="35" t="s">
        <v>72</v>
      </c>
      <c r="AKV46" s="34" t="s">
        <v>73</v>
      </c>
      <c r="AKW46" s="35" t="s">
        <v>72</v>
      </c>
      <c r="AKX46" s="34" t="s">
        <v>73</v>
      </c>
      <c r="AKY46" s="35" t="s">
        <v>72</v>
      </c>
      <c r="AKZ46" s="34" t="s">
        <v>73</v>
      </c>
      <c r="ALA46" s="35" t="s">
        <v>72</v>
      </c>
      <c r="ALB46" s="34" t="s">
        <v>73</v>
      </c>
      <c r="ALC46" s="35" t="s">
        <v>72</v>
      </c>
      <c r="ALD46" s="34" t="s">
        <v>73</v>
      </c>
      <c r="ALE46" s="35" t="s">
        <v>72</v>
      </c>
      <c r="ALF46" s="34" t="s">
        <v>73</v>
      </c>
      <c r="ALG46" s="35" t="s">
        <v>72</v>
      </c>
      <c r="ALH46" s="34" t="s">
        <v>73</v>
      </c>
      <c r="ALI46" s="35" t="s">
        <v>72</v>
      </c>
      <c r="ALJ46" s="34" t="s">
        <v>73</v>
      </c>
      <c r="ALK46" s="35" t="s">
        <v>72</v>
      </c>
      <c r="ALL46" s="34" t="s">
        <v>73</v>
      </c>
      <c r="ALM46" s="35" t="s">
        <v>72</v>
      </c>
      <c r="ALN46" s="34" t="s">
        <v>73</v>
      </c>
      <c r="ALO46" s="35" t="s">
        <v>72</v>
      </c>
      <c r="ALP46" s="34" t="s">
        <v>73</v>
      </c>
      <c r="ALQ46" s="35" t="s">
        <v>72</v>
      </c>
      <c r="ALR46" s="34" t="s">
        <v>73</v>
      </c>
      <c r="ALS46" s="35" t="s">
        <v>72</v>
      </c>
      <c r="ALT46" s="34" t="s">
        <v>73</v>
      </c>
      <c r="ALU46" s="35" t="s">
        <v>72</v>
      </c>
      <c r="ALV46" s="34" t="s">
        <v>73</v>
      </c>
      <c r="ALW46" s="35" t="s">
        <v>72</v>
      </c>
      <c r="ALX46" s="34" t="s">
        <v>73</v>
      </c>
      <c r="ALY46" s="35" t="s">
        <v>72</v>
      </c>
      <c r="ALZ46" s="34" t="s">
        <v>73</v>
      </c>
      <c r="AMA46" s="35" t="s">
        <v>72</v>
      </c>
      <c r="AMB46" s="34" t="s">
        <v>73</v>
      </c>
      <c r="AMC46" s="35" t="s">
        <v>72</v>
      </c>
      <c r="AMD46" s="34" t="s">
        <v>73</v>
      </c>
      <c r="AME46" s="35" t="s">
        <v>72</v>
      </c>
      <c r="AMF46" s="34" t="s">
        <v>73</v>
      </c>
      <c r="AMG46" s="35" t="s">
        <v>72</v>
      </c>
      <c r="AMH46" s="34" t="s">
        <v>73</v>
      </c>
      <c r="AMI46" s="35" t="s">
        <v>72</v>
      </c>
      <c r="AMJ46" s="34" t="s">
        <v>73</v>
      </c>
      <c r="AMK46" s="35" t="s">
        <v>72</v>
      </c>
      <c r="AML46" s="34" t="s">
        <v>73</v>
      </c>
      <c r="AMM46" s="35" t="s">
        <v>72</v>
      </c>
      <c r="AMN46" s="34" t="s">
        <v>73</v>
      </c>
      <c r="AMO46" s="35" t="s">
        <v>72</v>
      </c>
      <c r="AMP46" s="34" t="s">
        <v>73</v>
      </c>
      <c r="AMQ46" s="35" t="s">
        <v>72</v>
      </c>
      <c r="AMR46" s="34" t="s">
        <v>73</v>
      </c>
      <c r="AMS46" s="35" t="s">
        <v>72</v>
      </c>
      <c r="AMT46" s="34" t="s">
        <v>73</v>
      </c>
      <c r="AMU46" s="35" t="s">
        <v>72</v>
      </c>
      <c r="AMV46" s="34" t="s">
        <v>73</v>
      </c>
      <c r="AMW46" s="35" t="s">
        <v>72</v>
      </c>
      <c r="AMX46" s="34" t="s">
        <v>73</v>
      </c>
      <c r="AMY46" s="35" t="s">
        <v>72</v>
      </c>
      <c r="AMZ46" s="34" t="s">
        <v>73</v>
      </c>
      <c r="ANA46" s="35" t="s">
        <v>72</v>
      </c>
      <c r="ANB46" s="34" t="s">
        <v>73</v>
      </c>
      <c r="ANC46" s="35" t="s">
        <v>72</v>
      </c>
      <c r="AND46" s="34" t="s">
        <v>73</v>
      </c>
      <c r="ANE46" s="35" t="s">
        <v>72</v>
      </c>
      <c r="ANF46" s="34" t="s">
        <v>73</v>
      </c>
      <c r="ANG46" s="35" t="s">
        <v>72</v>
      </c>
      <c r="ANH46" s="34" t="s">
        <v>73</v>
      </c>
      <c r="ANI46" s="35" t="s">
        <v>72</v>
      </c>
      <c r="ANJ46" s="34" t="s">
        <v>73</v>
      </c>
      <c r="ANK46" s="35" t="s">
        <v>72</v>
      </c>
      <c r="ANL46" s="34" t="s">
        <v>73</v>
      </c>
      <c r="ANM46" s="35" t="s">
        <v>72</v>
      </c>
      <c r="ANN46" s="34" t="s">
        <v>73</v>
      </c>
      <c r="ANO46" s="35" t="s">
        <v>72</v>
      </c>
      <c r="ANP46" s="34" t="s">
        <v>73</v>
      </c>
      <c r="ANQ46" s="35" t="s">
        <v>72</v>
      </c>
      <c r="ANR46" s="34" t="s">
        <v>73</v>
      </c>
      <c r="ANS46" s="35" t="s">
        <v>72</v>
      </c>
      <c r="ANT46" s="34" t="s">
        <v>73</v>
      </c>
      <c r="ANU46" s="35" t="s">
        <v>72</v>
      </c>
      <c r="ANV46" s="34" t="s">
        <v>73</v>
      </c>
      <c r="ANW46" s="35" t="s">
        <v>72</v>
      </c>
      <c r="ANX46" s="34" t="s">
        <v>73</v>
      </c>
      <c r="ANY46" s="35" t="s">
        <v>72</v>
      </c>
      <c r="ANZ46" s="34" t="s">
        <v>73</v>
      </c>
      <c r="AOA46" s="35" t="s">
        <v>72</v>
      </c>
      <c r="AOB46" s="34" t="s">
        <v>73</v>
      </c>
      <c r="AOC46" s="35" t="s">
        <v>72</v>
      </c>
      <c r="AOD46" s="34" t="s">
        <v>73</v>
      </c>
      <c r="AOE46" s="35" t="s">
        <v>72</v>
      </c>
      <c r="AOF46" s="34" t="s">
        <v>73</v>
      </c>
      <c r="AOG46" s="35" t="s">
        <v>72</v>
      </c>
      <c r="AOH46" s="34" t="s">
        <v>73</v>
      </c>
      <c r="AOI46" s="35" t="s">
        <v>72</v>
      </c>
      <c r="AOJ46" s="34" t="s">
        <v>73</v>
      </c>
      <c r="AOK46" s="35" t="s">
        <v>72</v>
      </c>
      <c r="AOL46" s="34" t="s">
        <v>73</v>
      </c>
      <c r="AOM46" s="35" t="s">
        <v>72</v>
      </c>
      <c r="AON46" s="34" t="s">
        <v>73</v>
      </c>
      <c r="AOO46" s="35" t="s">
        <v>72</v>
      </c>
      <c r="AOP46" s="34" t="s">
        <v>73</v>
      </c>
      <c r="AOQ46" s="35" t="s">
        <v>72</v>
      </c>
      <c r="AOR46" s="34" t="s">
        <v>73</v>
      </c>
      <c r="AOS46" s="35" t="s">
        <v>72</v>
      </c>
      <c r="AOT46" s="34" t="s">
        <v>73</v>
      </c>
      <c r="AOU46" s="35" t="s">
        <v>72</v>
      </c>
      <c r="AOV46" s="34" t="s">
        <v>73</v>
      </c>
      <c r="AOW46" s="35" t="s">
        <v>72</v>
      </c>
      <c r="AOX46" s="34" t="s">
        <v>73</v>
      </c>
      <c r="AOY46" s="35" t="s">
        <v>72</v>
      </c>
      <c r="AOZ46" s="34" t="s">
        <v>73</v>
      </c>
      <c r="APA46" s="35" t="s">
        <v>72</v>
      </c>
      <c r="APB46" s="34" t="s">
        <v>73</v>
      </c>
      <c r="APC46" s="35" t="s">
        <v>72</v>
      </c>
      <c r="APD46" s="34" t="s">
        <v>73</v>
      </c>
      <c r="APE46" s="35" t="s">
        <v>72</v>
      </c>
      <c r="APF46" s="34" t="s">
        <v>73</v>
      </c>
      <c r="APG46" s="35" t="s">
        <v>72</v>
      </c>
      <c r="APH46" s="34" t="s">
        <v>73</v>
      </c>
      <c r="API46" s="35" t="s">
        <v>72</v>
      </c>
      <c r="APJ46" s="34" t="s">
        <v>73</v>
      </c>
      <c r="APK46" s="35" t="s">
        <v>72</v>
      </c>
      <c r="APL46" s="34" t="s">
        <v>73</v>
      </c>
      <c r="APM46" s="35" t="s">
        <v>72</v>
      </c>
      <c r="APN46" s="34" t="s">
        <v>73</v>
      </c>
      <c r="APO46" s="35" t="s">
        <v>72</v>
      </c>
      <c r="APP46" s="34" t="s">
        <v>73</v>
      </c>
      <c r="APQ46" s="35" t="s">
        <v>72</v>
      </c>
      <c r="APR46" s="34" t="s">
        <v>73</v>
      </c>
      <c r="APS46" s="35" t="s">
        <v>72</v>
      </c>
      <c r="APT46" s="34" t="s">
        <v>73</v>
      </c>
      <c r="APU46" s="35" t="s">
        <v>72</v>
      </c>
      <c r="APV46" s="34" t="s">
        <v>73</v>
      </c>
      <c r="APW46" s="35" t="s">
        <v>72</v>
      </c>
      <c r="APX46" s="34" t="s">
        <v>73</v>
      </c>
      <c r="APY46" s="35" t="s">
        <v>72</v>
      </c>
      <c r="APZ46" s="34" t="s">
        <v>73</v>
      </c>
      <c r="AQA46" s="35" t="s">
        <v>72</v>
      </c>
      <c r="AQB46" s="34" t="s">
        <v>73</v>
      </c>
      <c r="AQC46" s="35" t="s">
        <v>72</v>
      </c>
      <c r="AQD46" s="34" t="s">
        <v>73</v>
      </c>
      <c r="AQE46" s="35" t="s">
        <v>72</v>
      </c>
      <c r="AQF46" s="34" t="s">
        <v>73</v>
      </c>
      <c r="AQG46" s="35" t="s">
        <v>72</v>
      </c>
      <c r="AQH46" s="34" t="s">
        <v>73</v>
      </c>
      <c r="AQI46" s="35" t="s">
        <v>72</v>
      </c>
      <c r="AQJ46" s="34" t="s">
        <v>73</v>
      </c>
      <c r="AQK46" s="35" t="s">
        <v>72</v>
      </c>
      <c r="AQL46" s="34" t="s">
        <v>73</v>
      </c>
      <c r="AQM46" s="35" t="s">
        <v>72</v>
      </c>
      <c r="AQN46" s="34" t="s">
        <v>73</v>
      </c>
      <c r="AQO46" s="35" t="s">
        <v>72</v>
      </c>
      <c r="AQP46" s="34" t="s">
        <v>73</v>
      </c>
      <c r="AQQ46" s="35" t="s">
        <v>72</v>
      </c>
      <c r="AQR46" s="34" t="s">
        <v>73</v>
      </c>
      <c r="AQS46" s="35" t="s">
        <v>72</v>
      </c>
      <c r="AQT46" s="34" t="s">
        <v>73</v>
      </c>
      <c r="AQU46" s="35" t="s">
        <v>72</v>
      </c>
      <c r="AQV46" s="34" t="s">
        <v>73</v>
      </c>
      <c r="AQW46" s="35" t="s">
        <v>72</v>
      </c>
      <c r="AQX46" s="34" t="s">
        <v>73</v>
      </c>
      <c r="AQY46" s="35" t="s">
        <v>72</v>
      </c>
      <c r="AQZ46" s="34" t="s">
        <v>73</v>
      </c>
      <c r="ARA46" s="35" t="s">
        <v>72</v>
      </c>
      <c r="ARB46" s="34" t="s">
        <v>73</v>
      </c>
      <c r="ARC46" s="35" t="s">
        <v>72</v>
      </c>
      <c r="ARD46" s="34" t="s">
        <v>73</v>
      </c>
      <c r="ARE46" s="35" t="s">
        <v>72</v>
      </c>
      <c r="ARF46" s="34" t="s">
        <v>73</v>
      </c>
      <c r="ARG46" s="35" t="s">
        <v>72</v>
      </c>
      <c r="ARH46" s="34" t="s">
        <v>73</v>
      </c>
      <c r="ARI46" s="35" t="s">
        <v>72</v>
      </c>
      <c r="ARJ46" s="34" t="s">
        <v>73</v>
      </c>
      <c r="ARK46" s="35" t="s">
        <v>72</v>
      </c>
      <c r="ARL46" s="34" t="s">
        <v>73</v>
      </c>
      <c r="ARM46" s="35" t="s">
        <v>72</v>
      </c>
      <c r="ARN46" s="34" t="s">
        <v>73</v>
      </c>
      <c r="ARO46" s="35" t="s">
        <v>72</v>
      </c>
      <c r="ARP46" s="34" t="s">
        <v>73</v>
      </c>
      <c r="ARQ46" s="35" t="s">
        <v>72</v>
      </c>
      <c r="ARR46" s="34" t="s">
        <v>73</v>
      </c>
      <c r="ARS46" s="35" t="s">
        <v>72</v>
      </c>
      <c r="ART46" s="34" t="s">
        <v>73</v>
      </c>
      <c r="ARU46" s="35" t="s">
        <v>72</v>
      </c>
      <c r="ARV46" s="34" t="s">
        <v>73</v>
      </c>
      <c r="ARW46" s="35" t="s">
        <v>72</v>
      </c>
      <c r="ARX46" s="34" t="s">
        <v>73</v>
      </c>
      <c r="ARY46" s="35" t="s">
        <v>72</v>
      </c>
      <c r="ARZ46" s="34" t="s">
        <v>73</v>
      </c>
      <c r="ASA46" s="35" t="s">
        <v>72</v>
      </c>
      <c r="ASB46" s="34" t="s">
        <v>73</v>
      </c>
      <c r="ASC46" s="35" t="s">
        <v>72</v>
      </c>
      <c r="ASD46" s="34" t="s">
        <v>73</v>
      </c>
      <c r="ASE46" s="35" t="s">
        <v>72</v>
      </c>
      <c r="ASF46" s="34" t="s">
        <v>73</v>
      </c>
      <c r="ASG46" s="35" t="s">
        <v>72</v>
      </c>
      <c r="ASH46" s="34" t="s">
        <v>73</v>
      </c>
      <c r="ASI46" s="35" t="s">
        <v>72</v>
      </c>
      <c r="ASJ46" s="34" t="s">
        <v>73</v>
      </c>
      <c r="ASK46" s="35" t="s">
        <v>72</v>
      </c>
      <c r="ASL46" s="34" t="s">
        <v>73</v>
      </c>
      <c r="ASM46" s="35" t="s">
        <v>72</v>
      </c>
      <c r="ASN46" s="34" t="s">
        <v>73</v>
      </c>
      <c r="ASO46" s="35" t="s">
        <v>72</v>
      </c>
      <c r="ASP46" s="34" t="s">
        <v>73</v>
      </c>
      <c r="ASQ46" s="35" t="s">
        <v>72</v>
      </c>
      <c r="ASR46" s="34" t="s">
        <v>73</v>
      </c>
      <c r="ASS46" s="35" t="s">
        <v>72</v>
      </c>
      <c r="AST46" s="34" t="s">
        <v>73</v>
      </c>
      <c r="ASU46" s="35" t="s">
        <v>72</v>
      </c>
      <c r="ASV46" s="34" t="s">
        <v>73</v>
      </c>
      <c r="ASW46" s="35" t="s">
        <v>72</v>
      </c>
      <c r="ASX46" s="34" t="s">
        <v>73</v>
      </c>
      <c r="ASY46" s="35" t="s">
        <v>72</v>
      </c>
      <c r="ASZ46" s="34" t="s">
        <v>73</v>
      </c>
      <c r="ATA46" s="35" t="s">
        <v>72</v>
      </c>
      <c r="ATB46" s="34" t="s">
        <v>73</v>
      </c>
      <c r="ATC46" s="35" t="s">
        <v>72</v>
      </c>
      <c r="ATD46" s="34" t="s">
        <v>73</v>
      </c>
      <c r="ATE46" s="35" t="s">
        <v>72</v>
      </c>
      <c r="ATF46" s="34" t="s">
        <v>73</v>
      </c>
      <c r="ATG46" s="35" t="s">
        <v>72</v>
      </c>
      <c r="ATH46" s="34" t="s">
        <v>73</v>
      </c>
      <c r="ATI46" s="35" t="s">
        <v>72</v>
      </c>
      <c r="ATJ46" s="34" t="s">
        <v>73</v>
      </c>
      <c r="ATK46" s="35" t="s">
        <v>72</v>
      </c>
      <c r="ATL46" s="34" t="s">
        <v>73</v>
      </c>
      <c r="ATM46" s="35" t="s">
        <v>72</v>
      </c>
      <c r="ATN46" s="34" t="s">
        <v>73</v>
      </c>
      <c r="ATO46" s="35" t="s">
        <v>72</v>
      </c>
      <c r="ATP46" s="34" t="s">
        <v>73</v>
      </c>
      <c r="ATQ46" s="35" t="s">
        <v>72</v>
      </c>
      <c r="ATR46" s="34" t="s">
        <v>73</v>
      </c>
      <c r="ATS46" s="35" t="s">
        <v>72</v>
      </c>
      <c r="ATT46" s="34" t="s">
        <v>73</v>
      </c>
      <c r="ATU46" s="35" t="s">
        <v>72</v>
      </c>
      <c r="ATV46" s="34" t="s">
        <v>73</v>
      </c>
      <c r="ATW46" s="35" t="s">
        <v>72</v>
      </c>
      <c r="ATX46" s="34" t="s">
        <v>73</v>
      </c>
      <c r="ATY46" s="35" t="s">
        <v>72</v>
      </c>
      <c r="ATZ46" s="34" t="s">
        <v>73</v>
      </c>
      <c r="AUA46" s="35" t="s">
        <v>72</v>
      </c>
      <c r="AUB46" s="34" t="s">
        <v>73</v>
      </c>
      <c r="AUC46" s="35" t="s">
        <v>72</v>
      </c>
      <c r="AUD46" s="34" t="s">
        <v>73</v>
      </c>
      <c r="AUE46" s="35" t="s">
        <v>72</v>
      </c>
      <c r="AUF46" s="34" t="s">
        <v>73</v>
      </c>
      <c r="AUG46" s="35" t="s">
        <v>72</v>
      </c>
      <c r="AUH46" s="34" t="s">
        <v>73</v>
      </c>
      <c r="AUI46" s="35" t="s">
        <v>72</v>
      </c>
      <c r="AUJ46" s="34" t="s">
        <v>73</v>
      </c>
      <c r="AUK46" s="35" t="s">
        <v>72</v>
      </c>
      <c r="AUL46" s="34" t="s">
        <v>73</v>
      </c>
      <c r="AUM46" s="35" t="s">
        <v>72</v>
      </c>
      <c r="AUN46" s="34" t="s">
        <v>73</v>
      </c>
      <c r="AUO46" s="35" t="s">
        <v>72</v>
      </c>
      <c r="AUP46" s="34" t="s">
        <v>73</v>
      </c>
      <c r="AUQ46" s="35" t="s">
        <v>72</v>
      </c>
      <c r="AUR46" s="34" t="s">
        <v>73</v>
      </c>
      <c r="AUS46" s="35" t="s">
        <v>72</v>
      </c>
      <c r="AUT46" s="34" t="s">
        <v>73</v>
      </c>
      <c r="AUU46" s="35" t="s">
        <v>72</v>
      </c>
      <c r="AUV46" s="34" t="s">
        <v>73</v>
      </c>
      <c r="AUW46" s="35" t="s">
        <v>72</v>
      </c>
      <c r="AUX46" s="34" t="s">
        <v>73</v>
      </c>
      <c r="AUY46" s="35" t="s">
        <v>72</v>
      </c>
      <c r="AUZ46" s="34" t="s">
        <v>73</v>
      </c>
      <c r="AVA46" s="35" t="s">
        <v>72</v>
      </c>
      <c r="AVB46" s="34" t="s">
        <v>73</v>
      </c>
      <c r="AVC46" s="35" t="s">
        <v>72</v>
      </c>
      <c r="AVD46" s="34" t="s">
        <v>73</v>
      </c>
      <c r="AVE46" s="35" t="s">
        <v>72</v>
      </c>
      <c r="AVF46" s="34" t="s">
        <v>73</v>
      </c>
      <c r="AVG46" s="35" t="s">
        <v>72</v>
      </c>
      <c r="AVH46" s="34" t="s">
        <v>73</v>
      </c>
      <c r="AVI46" s="35" t="s">
        <v>72</v>
      </c>
      <c r="AVJ46" s="34" t="s">
        <v>73</v>
      </c>
      <c r="AVK46" s="35" t="s">
        <v>72</v>
      </c>
      <c r="AVL46" s="34" t="s">
        <v>73</v>
      </c>
      <c r="AVM46" s="35" t="s">
        <v>72</v>
      </c>
      <c r="AVN46" s="34" t="s">
        <v>73</v>
      </c>
      <c r="AVO46" s="35" t="s">
        <v>72</v>
      </c>
      <c r="AVP46" s="34" t="s">
        <v>73</v>
      </c>
      <c r="AVQ46" s="35" t="s">
        <v>72</v>
      </c>
      <c r="AVR46" s="34" t="s">
        <v>73</v>
      </c>
      <c r="AVS46" s="35" t="s">
        <v>72</v>
      </c>
      <c r="AVT46" s="34" t="s">
        <v>73</v>
      </c>
      <c r="AVU46" s="35" t="s">
        <v>72</v>
      </c>
      <c r="AVV46" s="34" t="s">
        <v>73</v>
      </c>
      <c r="AVW46" s="35" t="s">
        <v>72</v>
      </c>
      <c r="AVX46" s="34" t="s">
        <v>73</v>
      </c>
      <c r="AVY46" s="35" t="s">
        <v>72</v>
      </c>
      <c r="AVZ46" s="34" t="s">
        <v>73</v>
      </c>
      <c r="AWA46" s="35" t="s">
        <v>72</v>
      </c>
      <c r="AWB46" s="34" t="s">
        <v>73</v>
      </c>
      <c r="AWC46" s="35" t="s">
        <v>72</v>
      </c>
      <c r="AWD46" s="34" t="s">
        <v>73</v>
      </c>
      <c r="AWE46" s="35" t="s">
        <v>72</v>
      </c>
      <c r="AWF46" s="34" t="s">
        <v>73</v>
      </c>
      <c r="AWG46" s="35" t="s">
        <v>72</v>
      </c>
      <c r="AWH46" s="34" t="s">
        <v>73</v>
      </c>
      <c r="AWI46" s="35" t="s">
        <v>72</v>
      </c>
      <c r="AWJ46" s="34" t="s">
        <v>73</v>
      </c>
      <c r="AWK46" s="35" t="s">
        <v>72</v>
      </c>
      <c r="AWL46" s="34" t="s">
        <v>73</v>
      </c>
      <c r="AWM46" s="35" t="s">
        <v>72</v>
      </c>
      <c r="AWN46" s="34" t="s">
        <v>73</v>
      </c>
      <c r="AWO46" s="35" t="s">
        <v>72</v>
      </c>
      <c r="AWP46" s="34" t="s">
        <v>73</v>
      </c>
      <c r="AWQ46" s="35" t="s">
        <v>72</v>
      </c>
      <c r="AWR46" s="34" t="s">
        <v>73</v>
      </c>
      <c r="AWS46" s="35" t="s">
        <v>72</v>
      </c>
      <c r="AWT46" s="34" t="s">
        <v>73</v>
      </c>
      <c r="AWU46" s="35" t="s">
        <v>72</v>
      </c>
      <c r="AWV46" s="34" t="s">
        <v>73</v>
      </c>
      <c r="AWW46" s="35" t="s">
        <v>72</v>
      </c>
      <c r="AWX46" s="34" t="s">
        <v>73</v>
      </c>
      <c r="AWY46" s="35" t="s">
        <v>72</v>
      </c>
      <c r="AWZ46" s="34" t="s">
        <v>73</v>
      </c>
      <c r="AXA46" s="35" t="s">
        <v>72</v>
      </c>
      <c r="AXB46" s="34" t="s">
        <v>73</v>
      </c>
      <c r="AXC46" s="35" t="s">
        <v>72</v>
      </c>
      <c r="AXD46" s="34" t="s">
        <v>73</v>
      </c>
      <c r="AXE46" s="35" t="s">
        <v>72</v>
      </c>
      <c r="AXF46" s="34" t="s">
        <v>73</v>
      </c>
      <c r="AXG46" s="35" t="s">
        <v>72</v>
      </c>
      <c r="AXH46" s="34" t="s">
        <v>73</v>
      </c>
      <c r="AXI46" s="35" t="s">
        <v>72</v>
      </c>
      <c r="AXJ46" s="34" t="s">
        <v>73</v>
      </c>
      <c r="AXK46" s="35" t="s">
        <v>72</v>
      </c>
      <c r="AXL46" s="34" t="s">
        <v>73</v>
      </c>
      <c r="AXM46" s="35" t="s">
        <v>72</v>
      </c>
      <c r="AXN46" s="34" t="s">
        <v>73</v>
      </c>
      <c r="AXO46" s="35" t="s">
        <v>72</v>
      </c>
      <c r="AXP46" s="34" t="s">
        <v>73</v>
      </c>
      <c r="AXQ46" s="35" t="s">
        <v>72</v>
      </c>
      <c r="AXR46" s="34" t="s">
        <v>73</v>
      </c>
      <c r="AXS46" s="35" t="s">
        <v>72</v>
      </c>
      <c r="AXT46" s="34" t="s">
        <v>73</v>
      </c>
      <c r="AXU46" s="35" t="s">
        <v>72</v>
      </c>
      <c r="AXV46" s="34" t="s">
        <v>73</v>
      </c>
      <c r="AXW46" s="35" t="s">
        <v>72</v>
      </c>
      <c r="AXX46" s="34" t="s">
        <v>73</v>
      </c>
      <c r="AXY46" s="35" t="s">
        <v>72</v>
      </c>
      <c r="AXZ46" s="34" t="s">
        <v>73</v>
      </c>
      <c r="AYA46" s="35" t="s">
        <v>72</v>
      </c>
      <c r="AYB46" s="34" t="s">
        <v>73</v>
      </c>
      <c r="AYC46" s="35" t="s">
        <v>72</v>
      </c>
      <c r="AYD46" s="34" t="s">
        <v>73</v>
      </c>
      <c r="AYE46" s="35" t="s">
        <v>72</v>
      </c>
      <c r="AYF46" s="34" t="s">
        <v>73</v>
      </c>
      <c r="AYG46" s="35" t="s">
        <v>72</v>
      </c>
      <c r="AYH46" s="34" t="s">
        <v>73</v>
      </c>
      <c r="AYI46" s="35" t="s">
        <v>72</v>
      </c>
      <c r="AYJ46" s="34" t="s">
        <v>73</v>
      </c>
      <c r="AYK46" s="35" t="s">
        <v>72</v>
      </c>
      <c r="AYL46" s="34" t="s">
        <v>73</v>
      </c>
      <c r="AYM46" s="35" t="s">
        <v>72</v>
      </c>
      <c r="AYN46" s="34" t="s">
        <v>73</v>
      </c>
      <c r="AYO46" s="35" t="s">
        <v>72</v>
      </c>
      <c r="AYP46" s="34" t="s">
        <v>73</v>
      </c>
      <c r="AYQ46" s="35" t="s">
        <v>72</v>
      </c>
      <c r="AYR46" s="34" t="s">
        <v>73</v>
      </c>
      <c r="AYS46" s="35" t="s">
        <v>72</v>
      </c>
      <c r="AYT46" s="34" t="s">
        <v>73</v>
      </c>
      <c r="AYU46" s="35" t="s">
        <v>72</v>
      </c>
      <c r="AYV46" s="34" t="s">
        <v>73</v>
      </c>
      <c r="AYW46" s="35" t="s">
        <v>72</v>
      </c>
      <c r="AYX46" s="34" t="s">
        <v>73</v>
      </c>
      <c r="AYY46" s="35" t="s">
        <v>72</v>
      </c>
      <c r="AYZ46" s="34" t="s">
        <v>73</v>
      </c>
      <c r="AZA46" s="35" t="s">
        <v>72</v>
      </c>
      <c r="AZB46" s="34" t="s">
        <v>73</v>
      </c>
      <c r="AZC46" s="35" t="s">
        <v>72</v>
      </c>
      <c r="AZD46" s="34" t="s">
        <v>73</v>
      </c>
      <c r="AZE46" s="35" t="s">
        <v>72</v>
      </c>
      <c r="AZF46" s="34" t="s">
        <v>73</v>
      </c>
      <c r="AZG46" s="35" t="s">
        <v>72</v>
      </c>
      <c r="AZH46" s="34" t="s">
        <v>73</v>
      </c>
      <c r="AZI46" s="35" t="s">
        <v>72</v>
      </c>
      <c r="AZJ46" s="34" t="s">
        <v>73</v>
      </c>
      <c r="AZK46" s="35" t="s">
        <v>72</v>
      </c>
      <c r="AZL46" s="34" t="s">
        <v>73</v>
      </c>
      <c r="AZM46" s="35" t="s">
        <v>72</v>
      </c>
      <c r="AZN46" s="34" t="s">
        <v>73</v>
      </c>
      <c r="AZO46" s="35" t="s">
        <v>72</v>
      </c>
      <c r="AZP46" s="34" t="s">
        <v>73</v>
      </c>
      <c r="AZQ46" s="35" t="s">
        <v>72</v>
      </c>
      <c r="AZR46" s="34" t="s">
        <v>73</v>
      </c>
      <c r="AZS46" s="35" t="s">
        <v>72</v>
      </c>
      <c r="AZT46" s="34" t="s">
        <v>73</v>
      </c>
      <c r="AZU46" s="35" t="s">
        <v>72</v>
      </c>
      <c r="AZV46" s="34" t="s">
        <v>73</v>
      </c>
      <c r="AZW46" s="35" t="s">
        <v>72</v>
      </c>
      <c r="AZX46" s="34" t="s">
        <v>73</v>
      </c>
      <c r="AZY46" s="35" t="s">
        <v>72</v>
      </c>
      <c r="AZZ46" s="34" t="s">
        <v>73</v>
      </c>
      <c r="BAA46" s="35" t="s">
        <v>72</v>
      </c>
      <c r="BAB46" s="34" t="s">
        <v>73</v>
      </c>
      <c r="BAC46" s="35" t="s">
        <v>72</v>
      </c>
      <c r="BAD46" s="34" t="s">
        <v>73</v>
      </c>
      <c r="BAE46" s="35" t="s">
        <v>72</v>
      </c>
      <c r="BAF46" s="34" t="s">
        <v>73</v>
      </c>
      <c r="BAG46" s="35" t="s">
        <v>72</v>
      </c>
      <c r="BAH46" s="34" t="s">
        <v>73</v>
      </c>
      <c r="BAI46" s="35" t="s">
        <v>72</v>
      </c>
      <c r="BAJ46" s="34" t="s">
        <v>73</v>
      </c>
      <c r="BAK46" s="35" t="s">
        <v>72</v>
      </c>
      <c r="BAL46" s="34" t="s">
        <v>73</v>
      </c>
      <c r="BAM46" s="35" t="s">
        <v>72</v>
      </c>
      <c r="BAN46" s="34" t="s">
        <v>73</v>
      </c>
      <c r="BAO46" s="35" t="s">
        <v>72</v>
      </c>
      <c r="BAP46" s="34" t="s">
        <v>73</v>
      </c>
      <c r="BAQ46" s="35" t="s">
        <v>72</v>
      </c>
      <c r="BAR46" s="34" t="s">
        <v>73</v>
      </c>
      <c r="BAS46" s="35" t="s">
        <v>72</v>
      </c>
      <c r="BAT46" s="34" t="s">
        <v>73</v>
      </c>
      <c r="BAU46" s="35" t="s">
        <v>72</v>
      </c>
      <c r="BAV46" s="34" t="s">
        <v>73</v>
      </c>
      <c r="BAW46" s="35" t="s">
        <v>72</v>
      </c>
      <c r="BAX46" s="34" t="s">
        <v>73</v>
      </c>
      <c r="BAY46" s="35" t="s">
        <v>72</v>
      </c>
      <c r="BAZ46" s="34" t="s">
        <v>73</v>
      </c>
      <c r="BBA46" s="35" t="s">
        <v>72</v>
      </c>
      <c r="BBB46" s="34" t="s">
        <v>73</v>
      </c>
      <c r="BBC46" s="35" t="s">
        <v>72</v>
      </c>
      <c r="BBD46" s="34" t="s">
        <v>73</v>
      </c>
      <c r="BBE46" s="35" t="s">
        <v>72</v>
      </c>
      <c r="BBF46" s="34" t="s">
        <v>73</v>
      </c>
      <c r="BBG46" s="35" t="s">
        <v>72</v>
      </c>
      <c r="BBH46" s="34" t="s">
        <v>73</v>
      </c>
      <c r="BBI46" s="35" t="s">
        <v>72</v>
      </c>
      <c r="BBJ46" s="34" t="s">
        <v>73</v>
      </c>
      <c r="BBK46" s="35" t="s">
        <v>72</v>
      </c>
      <c r="BBL46" s="34" t="s">
        <v>73</v>
      </c>
      <c r="BBM46" s="35" t="s">
        <v>72</v>
      </c>
      <c r="BBN46" s="34" t="s">
        <v>73</v>
      </c>
      <c r="BBO46" s="35" t="s">
        <v>72</v>
      </c>
      <c r="BBP46" s="34" t="s">
        <v>73</v>
      </c>
      <c r="BBQ46" s="35" t="s">
        <v>72</v>
      </c>
      <c r="BBR46" s="34" t="s">
        <v>73</v>
      </c>
      <c r="BBS46" s="35" t="s">
        <v>72</v>
      </c>
      <c r="BBT46" s="34" t="s">
        <v>73</v>
      </c>
      <c r="BBU46" s="35" t="s">
        <v>72</v>
      </c>
      <c r="BBV46" s="34" t="s">
        <v>73</v>
      </c>
      <c r="BBW46" s="35" t="s">
        <v>72</v>
      </c>
      <c r="BBX46" s="34" t="s">
        <v>73</v>
      </c>
      <c r="BBY46" s="35" t="s">
        <v>72</v>
      </c>
      <c r="BBZ46" s="34" t="s">
        <v>73</v>
      </c>
      <c r="BCA46" s="35" t="s">
        <v>72</v>
      </c>
      <c r="BCB46" s="34" t="s">
        <v>73</v>
      </c>
      <c r="BCC46" s="35" t="s">
        <v>72</v>
      </c>
      <c r="BCD46" s="34" t="s">
        <v>73</v>
      </c>
      <c r="BCE46" s="35" t="s">
        <v>72</v>
      </c>
      <c r="BCF46" s="34" t="s">
        <v>73</v>
      </c>
      <c r="BCG46" s="35" t="s">
        <v>72</v>
      </c>
      <c r="BCH46" s="34" t="s">
        <v>73</v>
      </c>
      <c r="BCI46" s="35" t="s">
        <v>72</v>
      </c>
      <c r="BCJ46" s="34" t="s">
        <v>73</v>
      </c>
      <c r="BCK46" s="35" t="s">
        <v>72</v>
      </c>
      <c r="BCL46" s="34" t="s">
        <v>73</v>
      </c>
      <c r="BCM46" s="35" t="s">
        <v>72</v>
      </c>
      <c r="BCN46" s="34" t="s">
        <v>73</v>
      </c>
      <c r="BCO46" s="35" t="s">
        <v>72</v>
      </c>
      <c r="BCP46" s="34" t="s">
        <v>73</v>
      </c>
      <c r="BCQ46" s="35" t="s">
        <v>72</v>
      </c>
      <c r="BCR46" s="34" t="s">
        <v>73</v>
      </c>
      <c r="BCS46" s="35" t="s">
        <v>72</v>
      </c>
      <c r="BCT46" s="34" t="s">
        <v>73</v>
      </c>
      <c r="BCU46" s="35" t="s">
        <v>72</v>
      </c>
      <c r="BCV46" s="34" t="s">
        <v>73</v>
      </c>
      <c r="BCW46" s="35" t="s">
        <v>72</v>
      </c>
      <c r="BCX46" s="34" t="s">
        <v>73</v>
      </c>
      <c r="BCY46" s="35" t="s">
        <v>72</v>
      </c>
      <c r="BCZ46" s="34" t="s">
        <v>73</v>
      </c>
      <c r="BDA46" s="35" t="s">
        <v>72</v>
      </c>
      <c r="BDB46" s="34" t="s">
        <v>73</v>
      </c>
      <c r="BDC46" s="35" t="s">
        <v>72</v>
      </c>
      <c r="BDD46" s="34" t="s">
        <v>73</v>
      </c>
      <c r="BDE46" s="35" t="s">
        <v>72</v>
      </c>
      <c r="BDF46" s="34" t="s">
        <v>73</v>
      </c>
      <c r="BDG46" s="35" t="s">
        <v>72</v>
      </c>
      <c r="BDH46" s="34" t="s">
        <v>73</v>
      </c>
      <c r="BDI46" s="35" t="s">
        <v>72</v>
      </c>
      <c r="BDJ46" s="34" t="s">
        <v>73</v>
      </c>
      <c r="BDK46" s="35" t="s">
        <v>72</v>
      </c>
      <c r="BDL46" s="34" t="s">
        <v>73</v>
      </c>
      <c r="BDM46" s="35" t="s">
        <v>72</v>
      </c>
      <c r="BDN46" s="34" t="s">
        <v>73</v>
      </c>
      <c r="BDO46" s="35" t="s">
        <v>72</v>
      </c>
      <c r="BDP46" s="34" t="s">
        <v>73</v>
      </c>
      <c r="BDQ46" s="35" t="s">
        <v>72</v>
      </c>
      <c r="BDR46" s="34" t="s">
        <v>73</v>
      </c>
      <c r="BDS46" s="35" t="s">
        <v>72</v>
      </c>
      <c r="BDT46" s="34" t="s">
        <v>73</v>
      </c>
      <c r="BDU46" s="35" t="s">
        <v>72</v>
      </c>
      <c r="BDV46" s="34" t="s">
        <v>73</v>
      </c>
      <c r="BDW46" s="35" t="s">
        <v>72</v>
      </c>
      <c r="BDX46" s="34" t="s">
        <v>73</v>
      </c>
      <c r="BDY46" s="35" t="s">
        <v>72</v>
      </c>
      <c r="BDZ46" s="34" t="s">
        <v>73</v>
      </c>
      <c r="BEA46" s="35" t="s">
        <v>72</v>
      </c>
      <c r="BEB46" s="34" t="s">
        <v>73</v>
      </c>
      <c r="BEC46" s="35" t="s">
        <v>72</v>
      </c>
      <c r="BED46" s="34" t="s">
        <v>73</v>
      </c>
      <c r="BEE46" s="35" t="s">
        <v>72</v>
      </c>
      <c r="BEF46" s="34" t="s">
        <v>73</v>
      </c>
      <c r="BEG46" s="35" t="s">
        <v>72</v>
      </c>
      <c r="BEH46" s="34" t="s">
        <v>73</v>
      </c>
      <c r="BEI46" s="35" t="s">
        <v>72</v>
      </c>
      <c r="BEJ46" s="34" t="s">
        <v>73</v>
      </c>
      <c r="BEK46" s="35" t="s">
        <v>72</v>
      </c>
      <c r="BEL46" s="34" t="s">
        <v>73</v>
      </c>
      <c r="BEM46" s="35" t="s">
        <v>72</v>
      </c>
      <c r="BEN46" s="34" t="s">
        <v>73</v>
      </c>
      <c r="BEO46" s="35" t="s">
        <v>72</v>
      </c>
      <c r="BEP46" s="34" t="s">
        <v>73</v>
      </c>
      <c r="BEQ46" s="35" t="s">
        <v>72</v>
      </c>
      <c r="BER46" s="34" t="s">
        <v>73</v>
      </c>
      <c r="BES46" s="35" t="s">
        <v>72</v>
      </c>
      <c r="BET46" s="34" t="s">
        <v>73</v>
      </c>
      <c r="BEU46" s="35" t="s">
        <v>72</v>
      </c>
      <c r="BEV46" s="34" t="s">
        <v>73</v>
      </c>
      <c r="BEW46" s="35" t="s">
        <v>72</v>
      </c>
      <c r="BEX46" s="34" t="s">
        <v>73</v>
      </c>
      <c r="BEY46" s="35" t="s">
        <v>72</v>
      </c>
      <c r="BEZ46" s="34" t="s">
        <v>73</v>
      </c>
      <c r="BFA46" s="35" t="s">
        <v>72</v>
      </c>
      <c r="BFB46" s="34" t="s">
        <v>73</v>
      </c>
      <c r="BFC46" s="35" t="s">
        <v>72</v>
      </c>
      <c r="BFD46" s="34" t="s">
        <v>73</v>
      </c>
      <c r="BFE46" s="35" t="s">
        <v>72</v>
      </c>
      <c r="BFF46" s="34" t="s">
        <v>73</v>
      </c>
      <c r="BFG46" s="35" t="s">
        <v>72</v>
      </c>
      <c r="BFH46" s="34" t="s">
        <v>73</v>
      </c>
      <c r="BFI46" s="35" t="s">
        <v>72</v>
      </c>
      <c r="BFJ46" s="34" t="s">
        <v>73</v>
      </c>
      <c r="BFK46" s="35" t="s">
        <v>72</v>
      </c>
      <c r="BFL46" s="34" t="s">
        <v>73</v>
      </c>
      <c r="BFM46" s="35" t="s">
        <v>72</v>
      </c>
      <c r="BFN46" s="34" t="s">
        <v>73</v>
      </c>
      <c r="BFO46" s="35" t="s">
        <v>72</v>
      </c>
      <c r="BFP46" s="34" t="s">
        <v>73</v>
      </c>
      <c r="BFQ46" s="35" t="s">
        <v>72</v>
      </c>
      <c r="BFR46" s="34" t="s">
        <v>73</v>
      </c>
      <c r="BFS46" s="35" t="s">
        <v>72</v>
      </c>
      <c r="BFT46" s="34" t="s">
        <v>73</v>
      </c>
      <c r="BFU46" s="35" t="s">
        <v>72</v>
      </c>
      <c r="BFV46" s="34" t="s">
        <v>73</v>
      </c>
      <c r="BFW46" s="35" t="s">
        <v>72</v>
      </c>
      <c r="BFX46" s="34" t="s">
        <v>73</v>
      </c>
      <c r="BFY46" s="35" t="s">
        <v>72</v>
      </c>
      <c r="BFZ46" s="34" t="s">
        <v>73</v>
      </c>
      <c r="BGA46" s="35" t="s">
        <v>72</v>
      </c>
      <c r="BGB46" s="34" t="s">
        <v>73</v>
      </c>
      <c r="BGC46" s="35" t="s">
        <v>72</v>
      </c>
      <c r="BGD46" s="34" t="s">
        <v>73</v>
      </c>
      <c r="BGE46" s="35" t="s">
        <v>72</v>
      </c>
      <c r="BGF46" s="34" t="s">
        <v>73</v>
      </c>
      <c r="BGG46" s="35" t="s">
        <v>72</v>
      </c>
      <c r="BGH46" s="34" t="s">
        <v>73</v>
      </c>
      <c r="BGI46" s="35" t="s">
        <v>72</v>
      </c>
      <c r="BGJ46" s="34" t="s">
        <v>73</v>
      </c>
      <c r="BGK46" s="35" t="s">
        <v>72</v>
      </c>
      <c r="BGL46" s="34" t="s">
        <v>73</v>
      </c>
      <c r="BGM46" s="35" t="s">
        <v>72</v>
      </c>
      <c r="BGN46" s="34" t="s">
        <v>73</v>
      </c>
      <c r="BGO46" s="35" t="s">
        <v>72</v>
      </c>
      <c r="BGP46" s="34" t="s">
        <v>73</v>
      </c>
      <c r="BGQ46" s="35" t="s">
        <v>72</v>
      </c>
      <c r="BGR46" s="34" t="s">
        <v>73</v>
      </c>
      <c r="BGS46" s="35" t="s">
        <v>72</v>
      </c>
      <c r="BGT46" s="34" t="s">
        <v>73</v>
      </c>
      <c r="BGU46" s="35" t="s">
        <v>72</v>
      </c>
      <c r="BGV46" s="34" t="s">
        <v>73</v>
      </c>
      <c r="BGW46" s="35" t="s">
        <v>72</v>
      </c>
      <c r="BGX46" s="34" t="s">
        <v>73</v>
      </c>
      <c r="BGY46" s="35" t="s">
        <v>72</v>
      </c>
      <c r="BGZ46" s="34" t="s">
        <v>73</v>
      </c>
      <c r="BHA46" s="35" t="s">
        <v>72</v>
      </c>
      <c r="BHB46" s="34" t="s">
        <v>73</v>
      </c>
      <c r="BHC46" s="35" t="s">
        <v>72</v>
      </c>
      <c r="BHD46" s="34" t="s">
        <v>73</v>
      </c>
      <c r="BHE46" s="35" t="s">
        <v>72</v>
      </c>
      <c r="BHF46" s="34" t="s">
        <v>73</v>
      </c>
      <c r="BHG46" s="35" t="s">
        <v>72</v>
      </c>
      <c r="BHH46" s="34" t="s">
        <v>73</v>
      </c>
      <c r="BHI46" s="35" t="s">
        <v>72</v>
      </c>
      <c r="BHJ46" s="34" t="s">
        <v>73</v>
      </c>
      <c r="BHK46" s="35" t="s">
        <v>72</v>
      </c>
      <c r="BHL46" s="34" t="s">
        <v>73</v>
      </c>
      <c r="BHM46" s="35" t="s">
        <v>72</v>
      </c>
      <c r="BHN46" s="34" t="s">
        <v>73</v>
      </c>
      <c r="BHO46" s="35" t="s">
        <v>72</v>
      </c>
      <c r="BHP46" s="34" t="s">
        <v>73</v>
      </c>
      <c r="BHQ46" s="35" t="s">
        <v>72</v>
      </c>
      <c r="BHR46" s="34" t="s">
        <v>73</v>
      </c>
      <c r="BHS46" s="35" t="s">
        <v>72</v>
      </c>
      <c r="BHT46" s="34" t="s">
        <v>73</v>
      </c>
      <c r="BHU46" s="35" t="s">
        <v>72</v>
      </c>
      <c r="BHV46" s="34" t="s">
        <v>73</v>
      </c>
      <c r="BHW46" s="35" t="s">
        <v>72</v>
      </c>
      <c r="BHX46" s="34" t="s">
        <v>73</v>
      </c>
      <c r="BHY46" s="35" t="s">
        <v>72</v>
      </c>
      <c r="BHZ46" s="34" t="s">
        <v>73</v>
      </c>
      <c r="BIA46" s="35" t="s">
        <v>72</v>
      </c>
      <c r="BIB46" s="34" t="s">
        <v>73</v>
      </c>
      <c r="BIC46" s="35" t="s">
        <v>72</v>
      </c>
      <c r="BID46" s="34" t="s">
        <v>73</v>
      </c>
      <c r="BIE46" s="35" t="s">
        <v>72</v>
      </c>
      <c r="BIF46" s="34" t="s">
        <v>73</v>
      </c>
      <c r="BIG46" s="35" t="s">
        <v>72</v>
      </c>
      <c r="BIH46" s="34" t="s">
        <v>73</v>
      </c>
      <c r="BII46" s="35" t="s">
        <v>72</v>
      </c>
      <c r="BIJ46" s="34" t="s">
        <v>73</v>
      </c>
      <c r="BIK46" s="35" t="s">
        <v>72</v>
      </c>
      <c r="BIL46" s="34" t="s">
        <v>73</v>
      </c>
      <c r="BIM46" s="35" t="s">
        <v>72</v>
      </c>
      <c r="BIN46" s="34" t="s">
        <v>73</v>
      </c>
      <c r="BIO46" s="35" t="s">
        <v>72</v>
      </c>
      <c r="BIP46" s="34" t="s">
        <v>73</v>
      </c>
      <c r="BIQ46" s="35" t="s">
        <v>72</v>
      </c>
      <c r="BIR46" s="34" t="s">
        <v>73</v>
      </c>
      <c r="BIS46" s="35" t="s">
        <v>72</v>
      </c>
      <c r="BIT46" s="34" t="s">
        <v>73</v>
      </c>
      <c r="BIU46" s="35" t="s">
        <v>72</v>
      </c>
      <c r="BIV46" s="34" t="s">
        <v>73</v>
      </c>
      <c r="BIW46" s="35" t="s">
        <v>72</v>
      </c>
      <c r="BIX46" s="34" t="s">
        <v>73</v>
      </c>
      <c r="BIY46" s="35" t="s">
        <v>72</v>
      </c>
      <c r="BIZ46" s="34" t="s">
        <v>73</v>
      </c>
      <c r="BJA46" s="35" t="s">
        <v>72</v>
      </c>
      <c r="BJB46" s="34" t="s">
        <v>73</v>
      </c>
      <c r="BJC46" s="35" t="s">
        <v>72</v>
      </c>
      <c r="BJD46" s="34" t="s">
        <v>73</v>
      </c>
      <c r="BJE46" s="35" t="s">
        <v>72</v>
      </c>
      <c r="BJF46" s="34" t="s">
        <v>73</v>
      </c>
      <c r="BJG46" s="35" t="s">
        <v>72</v>
      </c>
      <c r="BJH46" s="34" t="s">
        <v>73</v>
      </c>
      <c r="BJI46" s="35" t="s">
        <v>72</v>
      </c>
      <c r="BJJ46" s="34" t="s">
        <v>73</v>
      </c>
      <c r="BJK46" s="35" t="s">
        <v>72</v>
      </c>
      <c r="BJL46" s="34" t="s">
        <v>73</v>
      </c>
      <c r="BJM46" s="35" t="s">
        <v>72</v>
      </c>
      <c r="BJN46" s="34" t="s">
        <v>73</v>
      </c>
      <c r="BJO46" s="35" t="s">
        <v>72</v>
      </c>
      <c r="BJP46" s="34" t="s">
        <v>73</v>
      </c>
      <c r="BJQ46" s="35" t="s">
        <v>72</v>
      </c>
      <c r="BJR46" s="34" t="s">
        <v>73</v>
      </c>
      <c r="BJS46" s="35" t="s">
        <v>72</v>
      </c>
      <c r="BJT46" s="34" t="s">
        <v>73</v>
      </c>
      <c r="BJU46" s="35" t="s">
        <v>72</v>
      </c>
      <c r="BJV46" s="34" t="s">
        <v>73</v>
      </c>
      <c r="BJW46" s="35" t="s">
        <v>72</v>
      </c>
      <c r="BJX46" s="34" t="s">
        <v>73</v>
      </c>
      <c r="BJY46" s="35" t="s">
        <v>72</v>
      </c>
      <c r="BJZ46" s="34" t="s">
        <v>73</v>
      </c>
      <c r="BKA46" s="35" t="s">
        <v>72</v>
      </c>
      <c r="BKB46" s="34" t="s">
        <v>73</v>
      </c>
      <c r="BKC46" s="35" t="s">
        <v>72</v>
      </c>
      <c r="BKD46" s="34" t="s">
        <v>73</v>
      </c>
      <c r="BKE46" s="35" t="s">
        <v>72</v>
      </c>
      <c r="BKF46" s="34" t="s">
        <v>73</v>
      </c>
      <c r="BKG46" s="35" t="s">
        <v>72</v>
      </c>
      <c r="BKH46" s="34" t="s">
        <v>73</v>
      </c>
      <c r="BKI46" s="35" t="s">
        <v>72</v>
      </c>
      <c r="BKJ46" s="34" t="s">
        <v>73</v>
      </c>
      <c r="BKK46" s="35" t="s">
        <v>72</v>
      </c>
      <c r="BKL46" s="34" t="s">
        <v>73</v>
      </c>
      <c r="BKM46" s="35" t="s">
        <v>72</v>
      </c>
      <c r="BKN46" s="34" t="s">
        <v>73</v>
      </c>
      <c r="BKO46" s="35" t="s">
        <v>72</v>
      </c>
      <c r="BKP46" s="34" t="s">
        <v>73</v>
      </c>
      <c r="BKQ46" s="35" t="s">
        <v>72</v>
      </c>
      <c r="BKR46" s="34" t="s">
        <v>73</v>
      </c>
      <c r="BKS46" s="35" t="s">
        <v>72</v>
      </c>
      <c r="BKT46" s="34" t="s">
        <v>73</v>
      </c>
      <c r="BKU46" s="35" t="s">
        <v>72</v>
      </c>
      <c r="BKV46" s="34" t="s">
        <v>73</v>
      </c>
      <c r="BKW46" s="35" t="s">
        <v>72</v>
      </c>
      <c r="BKX46" s="34" t="s">
        <v>73</v>
      </c>
      <c r="BKY46" s="35" t="s">
        <v>72</v>
      </c>
      <c r="BKZ46" s="34" t="s">
        <v>73</v>
      </c>
      <c r="BLA46" s="35" t="s">
        <v>72</v>
      </c>
      <c r="BLB46" s="34" t="s">
        <v>73</v>
      </c>
      <c r="BLC46" s="35" t="s">
        <v>72</v>
      </c>
      <c r="BLD46" s="34" t="s">
        <v>73</v>
      </c>
      <c r="BLE46" s="35" t="s">
        <v>72</v>
      </c>
      <c r="BLF46" s="34" t="s">
        <v>73</v>
      </c>
      <c r="BLG46" s="35" t="s">
        <v>72</v>
      </c>
      <c r="BLH46" s="34" t="s">
        <v>73</v>
      </c>
      <c r="BLI46" s="35" t="s">
        <v>72</v>
      </c>
      <c r="BLJ46" s="34" t="s">
        <v>73</v>
      </c>
      <c r="BLK46" s="35" t="s">
        <v>72</v>
      </c>
      <c r="BLL46" s="34" t="s">
        <v>73</v>
      </c>
      <c r="BLM46" s="35" t="s">
        <v>72</v>
      </c>
      <c r="BLN46" s="34" t="s">
        <v>73</v>
      </c>
      <c r="BLO46" s="35" t="s">
        <v>72</v>
      </c>
      <c r="BLP46" s="34" t="s">
        <v>73</v>
      </c>
      <c r="BLQ46" s="35" t="s">
        <v>72</v>
      </c>
      <c r="BLR46" s="34" t="s">
        <v>73</v>
      </c>
      <c r="BLS46" s="35" t="s">
        <v>72</v>
      </c>
      <c r="BLT46" s="34" t="s">
        <v>73</v>
      </c>
      <c r="BLU46" s="35" t="s">
        <v>72</v>
      </c>
      <c r="BLV46" s="34" t="s">
        <v>73</v>
      </c>
      <c r="BLW46" s="35" t="s">
        <v>72</v>
      </c>
      <c r="BLX46" s="34" t="s">
        <v>73</v>
      </c>
      <c r="BLY46" s="35" t="s">
        <v>72</v>
      </c>
      <c r="BLZ46" s="34" t="s">
        <v>73</v>
      </c>
      <c r="BMA46" s="35" t="s">
        <v>72</v>
      </c>
      <c r="BMB46" s="34" t="s">
        <v>73</v>
      </c>
      <c r="BMC46" s="35" t="s">
        <v>72</v>
      </c>
      <c r="BMD46" s="34" t="s">
        <v>73</v>
      </c>
      <c r="BME46" s="35" t="s">
        <v>72</v>
      </c>
      <c r="BMF46" s="34" t="s">
        <v>73</v>
      </c>
      <c r="BMG46" s="35" t="s">
        <v>72</v>
      </c>
      <c r="BMH46" s="34" t="s">
        <v>73</v>
      </c>
      <c r="BMI46" s="35" t="s">
        <v>72</v>
      </c>
      <c r="BMJ46" s="34" t="s">
        <v>73</v>
      </c>
      <c r="BMK46" s="35" t="s">
        <v>72</v>
      </c>
      <c r="BML46" s="34" t="s">
        <v>73</v>
      </c>
      <c r="BMM46" s="35" t="s">
        <v>72</v>
      </c>
      <c r="BMN46" s="34" t="s">
        <v>73</v>
      </c>
      <c r="BMO46" s="35" t="s">
        <v>72</v>
      </c>
      <c r="BMP46" s="34" t="s">
        <v>73</v>
      </c>
      <c r="BMQ46" s="35" t="s">
        <v>72</v>
      </c>
      <c r="BMR46" s="34" t="s">
        <v>73</v>
      </c>
      <c r="BMS46" s="35" t="s">
        <v>72</v>
      </c>
      <c r="BMT46" s="34" t="s">
        <v>73</v>
      </c>
      <c r="BMU46" s="35" t="s">
        <v>72</v>
      </c>
      <c r="BMV46" s="34" t="s">
        <v>73</v>
      </c>
      <c r="BMW46" s="35" t="s">
        <v>72</v>
      </c>
      <c r="BMX46" s="34" t="s">
        <v>73</v>
      </c>
      <c r="BMY46" s="35" t="s">
        <v>72</v>
      </c>
      <c r="BMZ46" s="34" t="s">
        <v>73</v>
      </c>
      <c r="BNA46" s="35" t="s">
        <v>72</v>
      </c>
      <c r="BNB46" s="34" t="s">
        <v>73</v>
      </c>
      <c r="BNC46" s="35" t="s">
        <v>72</v>
      </c>
      <c r="BND46" s="34" t="s">
        <v>73</v>
      </c>
      <c r="BNE46" s="35" t="s">
        <v>72</v>
      </c>
      <c r="BNF46" s="34" t="s">
        <v>73</v>
      </c>
      <c r="BNG46" s="35" t="s">
        <v>72</v>
      </c>
      <c r="BNH46" s="34" t="s">
        <v>73</v>
      </c>
      <c r="BNI46" s="35" t="s">
        <v>72</v>
      </c>
      <c r="BNJ46" s="34" t="s">
        <v>73</v>
      </c>
      <c r="BNK46" s="35" t="s">
        <v>72</v>
      </c>
      <c r="BNL46" s="34" t="s">
        <v>73</v>
      </c>
      <c r="BNM46" s="35" t="s">
        <v>72</v>
      </c>
      <c r="BNN46" s="34" t="s">
        <v>73</v>
      </c>
      <c r="BNO46" s="35" t="s">
        <v>72</v>
      </c>
      <c r="BNP46" s="34" t="s">
        <v>73</v>
      </c>
      <c r="BNQ46" s="35" t="s">
        <v>72</v>
      </c>
      <c r="BNR46" s="34" t="s">
        <v>73</v>
      </c>
      <c r="BNS46" s="35" t="s">
        <v>72</v>
      </c>
      <c r="BNT46" s="34" t="s">
        <v>73</v>
      </c>
      <c r="BNU46" s="35" t="s">
        <v>72</v>
      </c>
      <c r="BNV46" s="34" t="s">
        <v>73</v>
      </c>
      <c r="BNW46" s="35" t="s">
        <v>72</v>
      </c>
      <c r="BNX46" s="34" t="s">
        <v>73</v>
      </c>
      <c r="BNY46" s="35" t="s">
        <v>72</v>
      </c>
      <c r="BNZ46" s="34" t="s">
        <v>73</v>
      </c>
      <c r="BOA46" s="35" t="s">
        <v>72</v>
      </c>
      <c r="BOB46" s="34" t="s">
        <v>73</v>
      </c>
      <c r="BOC46" s="35" t="s">
        <v>72</v>
      </c>
      <c r="BOD46" s="34" t="s">
        <v>73</v>
      </c>
      <c r="BOE46" s="35" t="s">
        <v>72</v>
      </c>
      <c r="BOF46" s="34" t="s">
        <v>73</v>
      </c>
      <c r="BOG46" s="35" t="s">
        <v>72</v>
      </c>
      <c r="BOH46" s="34" t="s">
        <v>73</v>
      </c>
      <c r="BOI46" s="35" t="s">
        <v>72</v>
      </c>
      <c r="BOJ46" s="34" t="s">
        <v>73</v>
      </c>
      <c r="BOK46" s="35" t="s">
        <v>72</v>
      </c>
      <c r="BOL46" s="34" t="s">
        <v>73</v>
      </c>
      <c r="BOM46" s="35" t="s">
        <v>72</v>
      </c>
      <c r="BON46" s="34" t="s">
        <v>73</v>
      </c>
      <c r="BOO46" s="35" t="s">
        <v>72</v>
      </c>
      <c r="BOP46" s="34" t="s">
        <v>73</v>
      </c>
      <c r="BOQ46" s="35" t="s">
        <v>72</v>
      </c>
      <c r="BOR46" s="34" t="s">
        <v>73</v>
      </c>
      <c r="BOS46" s="35" t="s">
        <v>72</v>
      </c>
      <c r="BOT46" s="34" t="s">
        <v>73</v>
      </c>
      <c r="BOU46" s="35" t="s">
        <v>72</v>
      </c>
      <c r="BOV46" s="34" t="s">
        <v>73</v>
      </c>
      <c r="BOW46" s="35" t="s">
        <v>72</v>
      </c>
      <c r="BOX46" s="34" t="s">
        <v>73</v>
      </c>
      <c r="BOY46" s="35" t="s">
        <v>72</v>
      </c>
      <c r="BOZ46" s="34" t="s">
        <v>73</v>
      </c>
      <c r="BPA46" s="35" t="s">
        <v>72</v>
      </c>
      <c r="BPB46" s="34" t="s">
        <v>73</v>
      </c>
      <c r="BPC46" s="35" t="s">
        <v>72</v>
      </c>
      <c r="BPD46" s="34" t="s">
        <v>73</v>
      </c>
      <c r="BPE46" s="35" t="s">
        <v>72</v>
      </c>
      <c r="BPF46" s="34" t="s">
        <v>73</v>
      </c>
      <c r="BPG46" s="35" t="s">
        <v>72</v>
      </c>
      <c r="BPH46" s="34" t="s">
        <v>73</v>
      </c>
      <c r="BPI46" s="35" t="s">
        <v>72</v>
      </c>
      <c r="BPJ46" s="34" t="s">
        <v>73</v>
      </c>
      <c r="BPK46" s="35" t="s">
        <v>72</v>
      </c>
      <c r="BPL46" s="34" t="s">
        <v>73</v>
      </c>
      <c r="BPM46" s="35" t="s">
        <v>72</v>
      </c>
      <c r="BPN46" s="34" t="s">
        <v>73</v>
      </c>
      <c r="BPO46" s="35" t="s">
        <v>72</v>
      </c>
      <c r="BPP46" s="34" t="s">
        <v>73</v>
      </c>
      <c r="BPQ46" s="35" t="s">
        <v>72</v>
      </c>
      <c r="BPR46" s="34" t="s">
        <v>73</v>
      </c>
      <c r="BPS46" s="35" t="s">
        <v>72</v>
      </c>
      <c r="BPT46" s="34" t="s">
        <v>73</v>
      </c>
      <c r="BPU46" s="35" t="s">
        <v>72</v>
      </c>
      <c r="BPV46" s="34" t="s">
        <v>73</v>
      </c>
      <c r="BPW46" s="35" t="s">
        <v>72</v>
      </c>
      <c r="BPX46" s="34" t="s">
        <v>73</v>
      </c>
      <c r="BPY46" s="35" t="s">
        <v>72</v>
      </c>
      <c r="BPZ46" s="34" t="s">
        <v>73</v>
      </c>
      <c r="BQA46" s="35" t="s">
        <v>72</v>
      </c>
      <c r="BQB46" s="34" t="s">
        <v>73</v>
      </c>
      <c r="BQC46" s="35" t="s">
        <v>72</v>
      </c>
      <c r="BQD46" s="34" t="s">
        <v>73</v>
      </c>
      <c r="BQE46" s="35" t="s">
        <v>72</v>
      </c>
      <c r="BQF46" s="34" t="s">
        <v>73</v>
      </c>
      <c r="BQG46" s="35" t="s">
        <v>72</v>
      </c>
      <c r="BQH46" s="34" t="s">
        <v>73</v>
      </c>
      <c r="BQI46" s="35" t="s">
        <v>72</v>
      </c>
      <c r="BQJ46" s="34" t="s">
        <v>73</v>
      </c>
      <c r="BQK46" s="35" t="s">
        <v>72</v>
      </c>
      <c r="BQL46" s="34" t="s">
        <v>73</v>
      </c>
      <c r="BQM46" s="35" t="s">
        <v>72</v>
      </c>
      <c r="BQN46" s="34" t="s">
        <v>73</v>
      </c>
      <c r="BQO46" s="35" t="s">
        <v>72</v>
      </c>
      <c r="BQP46" s="34" t="s">
        <v>73</v>
      </c>
      <c r="BQQ46" s="35" t="s">
        <v>72</v>
      </c>
      <c r="BQR46" s="34" t="s">
        <v>73</v>
      </c>
      <c r="BQS46" s="35" t="s">
        <v>72</v>
      </c>
      <c r="BQT46" s="34" t="s">
        <v>73</v>
      </c>
      <c r="BQU46" s="35" t="s">
        <v>72</v>
      </c>
      <c r="BQV46" s="34" t="s">
        <v>73</v>
      </c>
      <c r="BQW46" s="35" t="s">
        <v>72</v>
      </c>
      <c r="BQX46" s="34" t="s">
        <v>73</v>
      </c>
      <c r="BQY46" s="35" t="s">
        <v>72</v>
      </c>
      <c r="BQZ46" s="34" t="s">
        <v>73</v>
      </c>
      <c r="BRA46" s="35" t="s">
        <v>72</v>
      </c>
      <c r="BRB46" s="34" t="s">
        <v>73</v>
      </c>
      <c r="BRC46" s="35" t="s">
        <v>72</v>
      </c>
      <c r="BRD46" s="34" t="s">
        <v>73</v>
      </c>
      <c r="BRE46" s="35" t="s">
        <v>72</v>
      </c>
      <c r="BRF46" s="34" t="s">
        <v>73</v>
      </c>
      <c r="BRG46" s="35" t="s">
        <v>72</v>
      </c>
      <c r="BRH46" s="34" t="s">
        <v>73</v>
      </c>
      <c r="BRI46" s="35" t="s">
        <v>72</v>
      </c>
      <c r="BRJ46" s="34" t="s">
        <v>73</v>
      </c>
      <c r="BRK46" s="35" t="s">
        <v>72</v>
      </c>
      <c r="BRL46" s="34" t="s">
        <v>73</v>
      </c>
      <c r="BRM46" s="35" t="s">
        <v>72</v>
      </c>
      <c r="BRN46" s="34" t="s">
        <v>73</v>
      </c>
      <c r="BRO46" s="35" t="s">
        <v>72</v>
      </c>
      <c r="BRP46" s="34" t="s">
        <v>73</v>
      </c>
      <c r="BRQ46" s="35" t="s">
        <v>72</v>
      </c>
      <c r="BRR46" s="34" t="s">
        <v>73</v>
      </c>
      <c r="BRS46" s="35" t="s">
        <v>72</v>
      </c>
      <c r="BRT46" s="34" t="s">
        <v>73</v>
      </c>
      <c r="BRU46" s="35" t="s">
        <v>72</v>
      </c>
      <c r="BRV46" s="34" t="s">
        <v>73</v>
      </c>
      <c r="BRW46" s="35" t="s">
        <v>72</v>
      </c>
      <c r="BRX46" s="34" t="s">
        <v>73</v>
      </c>
      <c r="BRY46" s="35" t="s">
        <v>72</v>
      </c>
      <c r="BRZ46" s="34" t="s">
        <v>73</v>
      </c>
      <c r="BSA46" s="35" t="s">
        <v>72</v>
      </c>
      <c r="BSB46" s="34" t="s">
        <v>73</v>
      </c>
      <c r="BSC46" s="35" t="s">
        <v>72</v>
      </c>
      <c r="BSD46" s="34" t="s">
        <v>73</v>
      </c>
      <c r="BSE46" s="35" t="s">
        <v>72</v>
      </c>
      <c r="BSF46" s="34" t="s">
        <v>73</v>
      </c>
      <c r="BSG46" s="35" t="s">
        <v>72</v>
      </c>
      <c r="BSH46" s="34" t="s">
        <v>73</v>
      </c>
      <c r="BSI46" s="35" t="s">
        <v>72</v>
      </c>
      <c r="BSJ46" s="34" t="s">
        <v>73</v>
      </c>
      <c r="BSK46" s="35" t="s">
        <v>72</v>
      </c>
      <c r="BSL46" s="34" t="s">
        <v>73</v>
      </c>
      <c r="BSM46" s="35" t="s">
        <v>72</v>
      </c>
      <c r="BSN46" s="34" t="s">
        <v>73</v>
      </c>
      <c r="BSO46" s="35" t="s">
        <v>72</v>
      </c>
      <c r="BSP46" s="34" t="s">
        <v>73</v>
      </c>
      <c r="BSQ46" s="35" t="s">
        <v>72</v>
      </c>
      <c r="BSR46" s="34" t="s">
        <v>73</v>
      </c>
      <c r="BSS46" s="35" t="s">
        <v>72</v>
      </c>
      <c r="BST46" s="34" t="s">
        <v>73</v>
      </c>
      <c r="BSU46" s="35" t="s">
        <v>72</v>
      </c>
      <c r="BSV46" s="34" t="s">
        <v>73</v>
      </c>
      <c r="BSW46" s="35" t="s">
        <v>72</v>
      </c>
      <c r="BSX46" s="34" t="s">
        <v>73</v>
      </c>
      <c r="BSY46" s="35" t="s">
        <v>72</v>
      </c>
      <c r="BSZ46" s="34" t="s">
        <v>73</v>
      </c>
      <c r="BTA46" s="35" t="s">
        <v>72</v>
      </c>
      <c r="BTB46" s="34" t="s">
        <v>73</v>
      </c>
      <c r="BTC46" s="35" t="s">
        <v>72</v>
      </c>
      <c r="BTD46" s="34" t="s">
        <v>73</v>
      </c>
      <c r="BTE46" s="35" t="s">
        <v>72</v>
      </c>
      <c r="BTF46" s="34" t="s">
        <v>73</v>
      </c>
      <c r="BTG46" s="35" t="s">
        <v>72</v>
      </c>
      <c r="BTH46" s="34" t="s">
        <v>73</v>
      </c>
      <c r="BTI46" s="35" t="s">
        <v>72</v>
      </c>
      <c r="BTJ46" s="34" t="s">
        <v>73</v>
      </c>
      <c r="BTK46" s="35" t="s">
        <v>72</v>
      </c>
      <c r="BTL46" s="34" t="s">
        <v>73</v>
      </c>
      <c r="BTM46" s="35" t="s">
        <v>72</v>
      </c>
      <c r="BTN46" s="34" t="s">
        <v>73</v>
      </c>
      <c r="BTO46" s="35" t="s">
        <v>72</v>
      </c>
      <c r="BTP46" s="34" t="s">
        <v>73</v>
      </c>
      <c r="BTQ46" s="35" t="s">
        <v>72</v>
      </c>
      <c r="BTR46" s="34" t="s">
        <v>73</v>
      </c>
      <c r="BTS46" s="35" t="s">
        <v>72</v>
      </c>
      <c r="BTT46" s="34" t="s">
        <v>73</v>
      </c>
      <c r="BTU46" s="35" t="s">
        <v>72</v>
      </c>
      <c r="BTV46" s="34" t="s">
        <v>73</v>
      </c>
      <c r="BTW46" s="35" t="s">
        <v>72</v>
      </c>
      <c r="BTX46" s="34" t="s">
        <v>73</v>
      </c>
      <c r="BTY46" s="35" t="s">
        <v>72</v>
      </c>
      <c r="BTZ46" s="34" t="s">
        <v>73</v>
      </c>
      <c r="BUA46" s="35" t="s">
        <v>72</v>
      </c>
      <c r="BUB46" s="34" t="s">
        <v>73</v>
      </c>
      <c r="BUC46" s="35" t="s">
        <v>72</v>
      </c>
      <c r="BUD46" s="34" t="s">
        <v>73</v>
      </c>
      <c r="BUE46" s="35" t="s">
        <v>72</v>
      </c>
      <c r="BUF46" s="34" t="s">
        <v>73</v>
      </c>
      <c r="BUG46" s="35" t="s">
        <v>72</v>
      </c>
      <c r="BUH46" s="34" t="s">
        <v>73</v>
      </c>
      <c r="BUI46" s="35" t="s">
        <v>72</v>
      </c>
      <c r="BUJ46" s="34" t="s">
        <v>73</v>
      </c>
      <c r="BUK46" s="35" t="s">
        <v>72</v>
      </c>
      <c r="BUL46" s="34" t="s">
        <v>73</v>
      </c>
      <c r="BUM46" s="35" t="s">
        <v>72</v>
      </c>
      <c r="BUN46" s="34" t="s">
        <v>73</v>
      </c>
      <c r="BUO46" s="35" t="s">
        <v>72</v>
      </c>
      <c r="BUP46" s="34" t="s">
        <v>73</v>
      </c>
      <c r="BUQ46" s="35" t="s">
        <v>72</v>
      </c>
      <c r="BUR46" s="34" t="s">
        <v>73</v>
      </c>
      <c r="BUS46" s="35" t="s">
        <v>72</v>
      </c>
      <c r="BUT46" s="34" t="s">
        <v>73</v>
      </c>
      <c r="BUU46" s="35" t="s">
        <v>72</v>
      </c>
      <c r="BUV46" s="34" t="s">
        <v>73</v>
      </c>
      <c r="BUW46" s="35" t="s">
        <v>72</v>
      </c>
      <c r="BUX46" s="34" t="s">
        <v>73</v>
      </c>
      <c r="BUY46" s="35" t="s">
        <v>72</v>
      </c>
      <c r="BUZ46" s="34" t="s">
        <v>73</v>
      </c>
      <c r="BVA46" s="35" t="s">
        <v>72</v>
      </c>
      <c r="BVB46" s="34" t="s">
        <v>73</v>
      </c>
      <c r="BVC46" s="35" t="s">
        <v>72</v>
      </c>
      <c r="BVD46" s="34" t="s">
        <v>73</v>
      </c>
      <c r="BVE46" s="35" t="s">
        <v>72</v>
      </c>
      <c r="BVF46" s="34" t="s">
        <v>73</v>
      </c>
      <c r="BVG46" s="35" t="s">
        <v>72</v>
      </c>
      <c r="BVH46" s="34" t="s">
        <v>73</v>
      </c>
      <c r="BVI46" s="35" t="s">
        <v>72</v>
      </c>
      <c r="BVJ46" s="34" t="s">
        <v>73</v>
      </c>
      <c r="BVK46" s="35" t="s">
        <v>72</v>
      </c>
      <c r="BVL46" s="34" t="s">
        <v>73</v>
      </c>
      <c r="BVM46" s="35" t="s">
        <v>72</v>
      </c>
      <c r="BVN46" s="34" t="s">
        <v>73</v>
      </c>
      <c r="BVO46" s="35" t="s">
        <v>72</v>
      </c>
      <c r="BVP46" s="34" t="s">
        <v>73</v>
      </c>
      <c r="BVQ46" s="35" t="s">
        <v>72</v>
      </c>
      <c r="BVR46" s="34" t="s">
        <v>73</v>
      </c>
      <c r="BVS46" s="35" t="s">
        <v>72</v>
      </c>
      <c r="BVT46" s="34" t="s">
        <v>73</v>
      </c>
      <c r="BVU46" s="35" t="s">
        <v>72</v>
      </c>
      <c r="BVV46" s="34" t="s">
        <v>73</v>
      </c>
      <c r="BVW46" s="35" t="s">
        <v>72</v>
      </c>
      <c r="BVX46" s="34" t="s">
        <v>73</v>
      </c>
      <c r="BVY46" s="35" t="s">
        <v>72</v>
      </c>
      <c r="BVZ46" s="34" t="s">
        <v>73</v>
      </c>
      <c r="BWA46" s="35" t="s">
        <v>72</v>
      </c>
      <c r="BWB46" s="34" t="s">
        <v>73</v>
      </c>
      <c r="BWC46" s="35" t="s">
        <v>72</v>
      </c>
      <c r="BWD46" s="34" t="s">
        <v>73</v>
      </c>
      <c r="BWE46" s="35" t="s">
        <v>72</v>
      </c>
      <c r="BWF46" s="34" t="s">
        <v>73</v>
      </c>
      <c r="BWG46" s="35" t="s">
        <v>72</v>
      </c>
      <c r="BWH46" s="34" t="s">
        <v>73</v>
      </c>
      <c r="BWI46" s="35" t="s">
        <v>72</v>
      </c>
      <c r="BWJ46" s="34" t="s">
        <v>73</v>
      </c>
      <c r="BWK46" s="35" t="s">
        <v>72</v>
      </c>
      <c r="BWL46" s="34" t="s">
        <v>73</v>
      </c>
      <c r="BWM46" s="35" t="s">
        <v>72</v>
      </c>
      <c r="BWN46" s="34" t="s">
        <v>73</v>
      </c>
      <c r="BWO46" s="35" t="s">
        <v>72</v>
      </c>
      <c r="BWP46" s="34" t="s">
        <v>73</v>
      </c>
      <c r="BWQ46" s="35" t="s">
        <v>72</v>
      </c>
      <c r="BWR46" s="34" t="s">
        <v>73</v>
      </c>
      <c r="BWS46" s="35" t="s">
        <v>72</v>
      </c>
      <c r="BWT46" s="34" t="s">
        <v>73</v>
      </c>
      <c r="BWU46" s="35" t="s">
        <v>72</v>
      </c>
      <c r="BWV46" s="34" t="s">
        <v>73</v>
      </c>
      <c r="BWW46" s="35" t="s">
        <v>72</v>
      </c>
      <c r="BWX46" s="34" t="s">
        <v>73</v>
      </c>
      <c r="BWY46" s="35" t="s">
        <v>72</v>
      </c>
      <c r="BWZ46" s="34" t="s">
        <v>73</v>
      </c>
      <c r="BXA46" s="35" t="s">
        <v>72</v>
      </c>
      <c r="BXB46" s="34" t="s">
        <v>73</v>
      </c>
      <c r="BXC46" s="35" t="s">
        <v>72</v>
      </c>
      <c r="BXD46" s="34" t="s">
        <v>73</v>
      </c>
      <c r="BXE46" s="35" t="s">
        <v>72</v>
      </c>
      <c r="BXF46" s="34" t="s">
        <v>73</v>
      </c>
      <c r="BXG46" s="35" t="s">
        <v>72</v>
      </c>
      <c r="BXH46" s="34" t="s">
        <v>73</v>
      </c>
      <c r="BXI46" s="35" t="s">
        <v>72</v>
      </c>
      <c r="BXJ46" s="34" t="s">
        <v>73</v>
      </c>
      <c r="BXK46" s="35" t="s">
        <v>72</v>
      </c>
      <c r="BXL46" s="34" t="s">
        <v>73</v>
      </c>
      <c r="BXM46" s="35" t="s">
        <v>72</v>
      </c>
      <c r="BXN46" s="34" t="s">
        <v>73</v>
      </c>
      <c r="BXO46" s="35" t="s">
        <v>72</v>
      </c>
      <c r="BXP46" s="34" t="s">
        <v>73</v>
      </c>
      <c r="BXQ46" s="35" t="s">
        <v>72</v>
      </c>
      <c r="BXR46" s="34" t="s">
        <v>73</v>
      </c>
      <c r="BXS46" s="35" t="s">
        <v>72</v>
      </c>
      <c r="BXT46" s="34" t="s">
        <v>73</v>
      </c>
      <c r="BXU46" s="35" t="s">
        <v>72</v>
      </c>
      <c r="BXV46" s="34" t="s">
        <v>73</v>
      </c>
      <c r="BXW46" s="35" t="s">
        <v>72</v>
      </c>
      <c r="BXX46" s="34" t="s">
        <v>73</v>
      </c>
      <c r="BXY46" s="35" t="s">
        <v>72</v>
      </c>
      <c r="BXZ46" s="34" t="s">
        <v>73</v>
      </c>
      <c r="BYA46" s="35" t="s">
        <v>72</v>
      </c>
      <c r="BYB46" s="34" t="s">
        <v>73</v>
      </c>
      <c r="BYC46" s="35" t="s">
        <v>72</v>
      </c>
      <c r="BYD46" s="34" t="s">
        <v>73</v>
      </c>
      <c r="BYE46" s="35" t="s">
        <v>72</v>
      </c>
      <c r="BYF46" s="34" t="s">
        <v>73</v>
      </c>
      <c r="BYG46" s="35" t="s">
        <v>72</v>
      </c>
      <c r="BYH46" s="34" t="s">
        <v>73</v>
      </c>
      <c r="BYI46" s="35" t="s">
        <v>72</v>
      </c>
      <c r="BYJ46" s="34" t="s">
        <v>73</v>
      </c>
      <c r="BYK46" s="35" t="s">
        <v>72</v>
      </c>
      <c r="BYL46" s="34" t="s">
        <v>73</v>
      </c>
      <c r="BYM46" s="35" t="s">
        <v>72</v>
      </c>
      <c r="BYN46" s="34" t="s">
        <v>73</v>
      </c>
      <c r="BYO46" s="35" t="s">
        <v>72</v>
      </c>
      <c r="BYP46" s="34" t="s">
        <v>73</v>
      </c>
      <c r="BYQ46" s="35" t="s">
        <v>72</v>
      </c>
      <c r="BYR46" s="34" t="s">
        <v>73</v>
      </c>
      <c r="BYS46" s="35" t="s">
        <v>72</v>
      </c>
      <c r="BYT46" s="34" t="s">
        <v>73</v>
      </c>
      <c r="BYU46" s="35" t="s">
        <v>72</v>
      </c>
      <c r="BYV46" s="34" t="s">
        <v>73</v>
      </c>
      <c r="BYW46" s="35" t="s">
        <v>72</v>
      </c>
      <c r="BYX46" s="34" t="s">
        <v>73</v>
      </c>
      <c r="BYY46" s="35" t="s">
        <v>72</v>
      </c>
      <c r="BYZ46" s="34" t="s">
        <v>73</v>
      </c>
      <c r="BZA46" s="35" t="s">
        <v>72</v>
      </c>
      <c r="BZB46" s="34" t="s">
        <v>73</v>
      </c>
      <c r="BZC46" s="35" t="s">
        <v>72</v>
      </c>
      <c r="BZD46" s="34" t="s">
        <v>73</v>
      </c>
      <c r="BZE46" s="35" t="s">
        <v>72</v>
      </c>
      <c r="BZF46" s="34" t="s">
        <v>73</v>
      </c>
      <c r="BZG46" s="35" t="s">
        <v>72</v>
      </c>
      <c r="BZH46" s="34" t="s">
        <v>73</v>
      </c>
      <c r="BZI46" s="35" t="s">
        <v>72</v>
      </c>
      <c r="BZJ46" s="34" t="s">
        <v>73</v>
      </c>
      <c r="BZK46" s="35" t="s">
        <v>72</v>
      </c>
      <c r="BZL46" s="34" t="s">
        <v>73</v>
      </c>
      <c r="BZM46" s="35" t="s">
        <v>72</v>
      </c>
      <c r="BZN46" s="34" t="s">
        <v>73</v>
      </c>
      <c r="BZO46" s="35" t="s">
        <v>72</v>
      </c>
      <c r="BZP46" s="34" t="s">
        <v>73</v>
      </c>
      <c r="BZQ46" s="35" t="s">
        <v>72</v>
      </c>
      <c r="BZR46" s="34" t="s">
        <v>73</v>
      </c>
      <c r="BZS46" s="35" t="s">
        <v>72</v>
      </c>
      <c r="BZT46" s="34" t="s">
        <v>73</v>
      </c>
      <c r="BZU46" s="35" t="s">
        <v>72</v>
      </c>
      <c r="BZV46" s="34" t="s">
        <v>73</v>
      </c>
      <c r="BZW46" s="35" t="s">
        <v>72</v>
      </c>
      <c r="BZX46" s="34" t="s">
        <v>73</v>
      </c>
      <c r="BZY46" s="35" t="s">
        <v>72</v>
      </c>
      <c r="BZZ46" s="34" t="s">
        <v>73</v>
      </c>
      <c r="CAA46" s="35" t="s">
        <v>72</v>
      </c>
      <c r="CAB46" s="34" t="s">
        <v>73</v>
      </c>
      <c r="CAC46" s="35" t="s">
        <v>72</v>
      </c>
      <c r="CAD46" s="34" t="s">
        <v>73</v>
      </c>
      <c r="CAE46" s="35" t="s">
        <v>72</v>
      </c>
      <c r="CAF46" s="34" t="s">
        <v>73</v>
      </c>
      <c r="CAG46" s="35" t="s">
        <v>72</v>
      </c>
      <c r="CAH46" s="34" t="s">
        <v>73</v>
      </c>
      <c r="CAI46" s="35" t="s">
        <v>72</v>
      </c>
      <c r="CAJ46" s="34" t="s">
        <v>73</v>
      </c>
      <c r="CAK46" s="35" t="s">
        <v>72</v>
      </c>
      <c r="CAL46" s="34" t="s">
        <v>73</v>
      </c>
      <c r="CAM46" s="35" t="s">
        <v>72</v>
      </c>
      <c r="CAN46" s="34" t="s">
        <v>73</v>
      </c>
      <c r="CAO46" s="35" t="s">
        <v>72</v>
      </c>
      <c r="CAP46" s="34" t="s">
        <v>73</v>
      </c>
      <c r="CAQ46" s="35" t="s">
        <v>72</v>
      </c>
      <c r="CAR46" s="34" t="s">
        <v>73</v>
      </c>
      <c r="CAS46" s="35" t="s">
        <v>72</v>
      </c>
      <c r="CAT46" s="34" t="s">
        <v>73</v>
      </c>
      <c r="CAU46" s="35" t="s">
        <v>72</v>
      </c>
      <c r="CAV46" s="34" t="s">
        <v>73</v>
      </c>
      <c r="CAW46" s="35" t="s">
        <v>72</v>
      </c>
      <c r="CAX46" s="34" t="s">
        <v>73</v>
      </c>
      <c r="CAY46" s="35" t="s">
        <v>72</v>
      </c>
      <c r="CAZ46" s="34" t="s">
        <v>73</v>
      </c>
      <c r="CBA46" s="35" t="s">
        <v>72</v>
      </c>
      <c r="CBB46" s="34" t="s">
        <v>73</v>
      </c>
      <c r="CBC46" s="35" t="s">
        <v>72</v>
      </c>
      <c r="CBD46" s="34" t="s">
        <v>73</v>
      </c>
      <c r="CBE46" s="35" t="s">
        <v>72</v>
      </c>
      <c r="CBF46" s="34" t="s">
        <v>73</v>
      </c>
      <c r="CBG46" s="35" t="s">
        <v>72</v>
      </c>
      <c r="CBH46" s="34" t="s">
        <v>73</v>
      </c>
      <c r="CBI46" s="35" t="s">
        <v>72</v>
      </c>
      <c r="CBJ46" s="34" t="s">
        <v>73</v>
      </c>
      <c r="CBK46" s="35" t="s">
        <v>72</v>
      </c>
      <c r="CBL46" s="34" t="s">
        <v>73</v>
      </c>
      <c r="CBM46" s="35" t="s">
        <v>72</v>
      </c>
      <c r="CBN46" s="34" t="s">
        <v>73</v>
      </c>
      <c r="CBO46" s="35" t="s">
        <v>72</v>
      </c>
      <c r="CBP46" s="34" t="s">
        <v>73</v>
      </c>
      <c r="CBQ46" s="35" t="s">
        <v>72</v>
      </c>
      <c r="CBR46" s="34" t="s">
        <v>73</v>
      </c>
      <c r="CBS46" s="35" t="s">
        <v>72</v>
      </c>
      <c r="CBT46" s="34" t="s">
        <v>73</v>
      </c>
      <c r="CBU46" s="35" t="s">
        <v>72</v>
      </c>
      <c r="CBV46" s="34" t="s">
        <v>73</v>
      </c>
      <c r="CBW46" s="35" t="s">
        <v>72</v>
      </c>
      <c r="CBX46" s="34" t="s">
        <v>73</v>
      </c>
      <c r="CBY46" s="35" t="s">
        <v>72</v>
      </c>
      <c r="CBZ46" s="34" t="s">
        <v>73</v>
      </c>
      <c r="CCA46" s="35" t="s">
        <v>72</v>
      </c>
      <c r="CCB46" s="34" t="s">
        <v>73</v>
      </c>
      <c r="CCC46" s="35" t="s">
        <v>72</v>
      </c>
      <c r="CCD46" s="34" t="s">
        <v>73</v>
      </c>
      <c r="CCE46" s="35" t="s">
        <v>72</v>
      </c>
      <c r="CCF46" s="34" t="s">
        <v>73</v>
      </c>
      <c r="CCG46" s="35" t="s">
        <v>72</v>
      </c>
      <c r="CCH46" s="34" t="s">
        <v>73</v>
      </c>
      <c r="CCI46" s="35" t="s">
        <v>72</v>
      </c>
      <c r="CCJ46" s="34" t="s">
        <v>73</v>
      </c>
      <c r="CCK46" s="35" t="s">
        <v>72</v>
      </c>
      <c r="CCL46" s="34" t="s">
        <v>73</v>
      </c>
      <c r="CCM46" s="35" t="s">
        <v>72</v>
      </c>
      <c r="CCN46" s="34" t="s">
        <v>73</v>
      </c>
      <c r="CCO46" s="35" t="s">
        <v>72</v>
      </c>
      <c r="CCP46" s="34" t="s">
        <v>73</v>
      </c>
      <c r="CCQ46" s="35" t="s">
        <v>72</v>
      </c>
      <c r="CCR46" s="34" t="s">
        <v>73</v>
      </c>
      <c r="CCS46" s="35" t="s">
        <v>72</v>
      </c>
      <c r="CCT46" s="34" t="s">
        <v>73</v>
      </c>
      <c r="CCU46" s="35" t="s">
        <v>72</v>
      </c>
      <c r="CCV46" s="34" t="s">
        <v>73</v>
      </c>
      <c r="CCW46" s="35" t="s">
        <v>72</v>
      </c>
      <c r="CCX46" s="34" t="s">
        <v>73</v>
      </c>
      <c r="CCY46" s="35" t="s">
        <v>72</v>
      </c>
      <c r="CCZ46" s="34" t="s">
        <v>73</v>
      </c>
      <c r="CDA46" s="35" t="s">
        <v>72</v>
      </c>
      <c r="CDB46" s="34" t="s">
        <v>73</v>
      </c>
      <c r="CDC46" s="35" t="s">
        <v>72</v>
      </c>
      <c r="CDD46" s="34" t="s">
        <v>73</v>
      </c>
      <c r="CDE46" s="35" t="s">
        <v>72</v>
      </c>
      <c r="CDF46" s="34" t="s">
        <v>73</v>
      </c>
      <c r="CDG46" s="35" t="s">
        <v>72</v>
      </c>
      <c r="CDH46" s="34" t="s">
        <v>73</v>
      </c>
      <c r="CDI46" s="35" t="s">
        <v>72</v>
      </c>
      <c r="CDJ46" s="34" t="s">
        <v>73</v>
      </c>
      <c r="CDK46" s="35" t="s">
        <v>72</v>
      </c>
      <c r="CDL46" s="34" t="s">
        <v>73</v>
      </c>
      <c r="CDM46" s="35" t="s">
        <v>72</v>
      </c>
      <c r="CDN46" s="34" t="s">
        <v>73</v>
      </c>
      <c r="CDO46" s="35" t="s">
        <v>72</v>
      </c>
      <c r="CDP46" s="34" t="s">
        <v>73</v>
      </c>
      <c r="CDQ46" s="35" t="s">
        <v>72</v>
      </c>
      <c r="CDR46" s="34" t="s">
        <v>73</v>
      </c>
      <c r="CDS46" s="35" t="s">
        <v>72</v>
      </c>
      <c r="CDT46" s="34" t="s">
        <v>73</v>
      </c>
      <c r="CDU46" s="35" t="s">
        <v>72</v>
      </c>
      <c r="CDV46" s="34" t="s">
        <v>73</v>
      </c>
      <c r="CDW46" s="35" t="s">
        <v>72</v>
      </c>
      <c r="CDX46" s="34" t="s">
        <v>73</v>
      </c>
      <c r="CDY46" s="35" t="s">
        <v>72</v>
      </c>
      <c r="CDZ46" s="34" t="s">
        <v>73</v>
      </c>
      <c r="CEA46" s="35" t="s">
        <v>72</v>
      </c>
      <c r="CEB46" s="34" t="s">
        <v>73</v>
      </c>
      <c r="CEC46" s="35" t="s">
        <v>72</v>
      </c>
      <c r="CED46" s="34" t="s">
        <v>73</v>
      </c>
      <c r="CEE46" s="35" t="s">
        <v>72</v>
      </c>
      <c r="CEF46" s="34" t="s">
        <v>73</v>
      </c>
      <c r="CEG46" s="35" t="s">
        <v>72</v>
      </c>
      <c r="CEH46" s="34" t="s">
        <v>73</v>
      </c>
      <c r="CEI46" s="35" t="s">
        <v>72</v>
      </c>
      <c r="CEJ46" s="34" t="s">
        <v>73</v>
      </c>
      <c r="CEK46" s="35" t="s">
        <v>72</v>
      </c>
      <c r="CEL46" s="34" t="s">
        <v>73</v>
      </c>
      <c r="CEM46" s="35" t="s">
        <v>72</v>
      </c>
      <c r="CEN46" s="34" t="s">
        <v>73</v>
      </c>
      <c r="CEO46" s="35" t="s">
        <v>72</v>
      </c>
      <c r="CEP46" s="34" t="s">
        <v>73</v>
      </c>
      <c r="CEQ46" s="35" t="s">
        <v>72</v>
      </c>
      <c r="CER46" s="34" t="s">
        <v>73</v>
      </c>
      <c r="CES46" s="35" t="s">
        <v>72</v>
      </c>
      <c r="CET46" s="34" t="s">
        <v>73</v>
      </c>
      <c r="CEU46" s="35" t="s">
        <v>72</v>
      </c>
      <c r="CEV46" s="34" t="s">
        <v>73</v>
      </c>
      <c r="CEW46" s="35" t="s">
        <v>72</v>
      </c>
      <c r="CEX46" s="34" t="s">
        <v>73</v>
      </c>
      <c r="CEY46" s="35" t="s">
        <v>72</v>
      </c>
      <c r="CEZ46" s="34" t="s">
        <v>73</v>
      </c>
      <c r="CFA46" s="35" t="s">
        <v>72</v>
      </c>
      <c r="CFB46" s="34" t="s">
        <v>73</v>
      </c>
      <c r="CFC46" s="35" t="s">
        <v>72</v>
      </c>
      <c r="CFD46" s="34" t="s">
        <v>73</v>
      </c>
      <c r="CFE46" s="35" t="s">
        <v>72</v>
      </c>
      <c r="CFF46" s="34" t="s">
        <v>73</v>
      </c>
      <c r="CFG46" s="35" t="s">
        <v>72</v>
      </c>
      <c r="CFH46" s="34" t="s">
        <v>73</v>
      </c>
      <c r="CFI46" s="35" t="s">
        <v>72</v>
      </c>
      <c r="CFJ46" s="34" t="s">
        <v>73</v>
      </c>
      <c r="CFK46" s="35" t="s">
        <v>72</v>
      </c>
      <c r="CFL46" s="34" t="s">
        <v>73</v>
      </c>
      <c r="CFM46" s="35" t="s">
        <v>72</v>
      </c>
      <c r="CFN46" s="34" t="s">
        <v>73</v>
      </c>
      <c r="CFO46" s="35" t="s">
        <v>72</v>
      </c>
      <c r="CFP46" s="34" t="s">
        <v>73</v>
      </c>
      <c r="CFQ46" s="35" t="s">
        <v>72</v>
      </c>
      <c r="CFR46" s="34" t="s">
        <v>73</v>
      </c>
      <c r="CFS46" s="35" t="s">
        <v>72</v>
      </c>
      <c r="CFT46" s="34" t="s">
        <v>73</v>
      </c>
      <c r="CFU46" s="35" t="s">
        <v>72</v>
      </c>
      <c r="CFV46" s="34" t="s">
        <v>73</v>
      </c>
      <c r="CFW46" s="35" t="s">
        <v>72</v>
      </c>
      <c r="CFX46" s="34" t="s">
        <v>73</v>
      </c>
      <c r="CFY46" s="35" t="s">
        <v>72</v>
      </c>
      <c r="CFZ46" s="34" t="s">
        <v>73</v>
      </c>
      <c r="CGA46" s="35" t="s">
        <v>72</v>
      </c>
      <c r="CGB46" s="34" t="s">
        <v>73</v>
      </c>
      <c r="CGC46" s="35" t="s">
        <v>72</v>
      </c>
      <c r="CGD46" s="34" t="s">
        <v>73</v>
      </c>
      <c r="CGE46" s="35" t="s">
        <v>72</v>
      </c>
      <c r="CGF46" s="34" t="s">
        <v>73</v>
      </c>
      <c r="CGG46" s="35" t="s">
        <v>72</v>
      </c>
      <c r="CGH46" s="34" t="s">
        <v>73</v>
      </c>
      <c r="CGI46" s="35" t="s">
        <v>72</v>
      </c>
      <c r="CGJ46" s="34" t="s">
        <v>73</v>
      </c>
      <c r="CGK46" s="35" t="s">
        <v>72</v>
      </c>
      <c r="CGL46" s="34" t="s">
        <v>73</v>
      </c>
      <c r="CGM46" s="35" t="s">
        <v>72</v>
      </c>
      <c r="CGN46" s="34" t="s">
        <v>73</v>
      </c>
      <c r="CGO46" s="35" t="s">
        <v>72</v>
      </c>
      <c r="CGP46" s="34" t="s">
        <v>73</v>
      </c>
      <c r="CGQ46" s="35" t="s">
        <v>72</v>
      </c>
      <c r="CGR46" s="34" t="s">
        <v>73</v>
      </c>
      <c r="CGS46" s="35" t="s">
        <v>72</v>
      </c>
      <c r="CGT46" s="34" t="s">
        <v>73</v>
      </c>
      <c r="CGU46" s="35" t="s">
        <v>72</v>
      </c>
      <c r="CGV46" s="34" t="s">
        <v>73</v>
      </c>
      <c r="CGW46" s="35" t="s">
        <v>72</v>
      </c>
      <c r="CGX46" s="34" t="s">
        <v>73</v>
      </c>
      <c r="CGY46" s="35" t="s">
        <v>72</v>
      </c>
      <c r="CGZ46" s="34" t="s">
        <v>73</v>
      </c>
      <c r="CHA46" s="35" t="s">
        <v>72</v>
      </c>
      <c r="CHB46" s="34" t="s">
        <v>73</v>
      </c>
      <c r="CHC46" s="35" t="s">
        <v>72</v>
      </c>
      <c r="CHD46" s="34" t="s">
        <v>73</v>
      </c>
      <c r="CHE46" s="35" t="s">
        <v>72</v>
      </c>
      <c r="CHF46" s="34" t="s">
        <v>73</v>
      </c>
      <c r="CHG46" s="35" t="s">
        <v>72</v>
      </c>
      <c r="CHH46" s="34" t="s">
        <v>73</v>
      </c>
      <c r="CHI46" s="35" t="s">
        <v>72</v>
      </c>
      <c r="CHJ46" s="34" t="s">
        <v>73</v>
      </c>
      <c r="CHK46" s="35" t="s">
        <v>72</v>
      </c>
      <c r="CHL46" s="34" t="s">
        <v>73</v>
      </c>
      <c r="CHM46" s="35" t="s">
        <v>72</v>
      </c>
      <c r="CHN46" s="34" t="s">
        <v>73</v>
      </c>
      <c r="CHO46" s="35" t="s">
        <v>72</v>
      </c>
      <c r="CHP46" s="34" t="s">
        <v>73</v>
      </c>
      <c r="CHQ46" s="35" t="s">
        <v>72</v>
      </c>
      <c r="CHR46" s="34" t="s">
        <v>73</v>
      </c>
      <c r="CHS46" s="35" t="s">
        <v>72</v>
      </c>
      <c r="CHT46" s="34" t="s">
        <v>73</v>
      </c>
      <c r="CHU46" s="35" t="s">
        <v>72</v>
      </c>
      <c r="CHV46" s="34" t="s">
        <v>73</v>
      </c>
      <c r="CHW46" s="35" t="s">
        <v>72</v>
      </c>
      <c r="CHX46" s="34" t="s">
        <v>73</v>
      </c>
      <c r="CHY46" s="35" t="s">
        <v>72</v>
      </c>
      <c r="CHZ46" s="34" t="s">
        <v>73</v>
      </c>
      <c r="CIA46" s="35" t="s">
        <v>72</v>
      </c>
      <c r="CIB46" s="34" t="s">
        <v>73</v>
      </c>
      <c r="CIC46" s="35" t="s">
        <v>72</v>
      </c>
      <c r="CID46" s="34" t="s">
        <v>73</v>
      </c>
      <c r="CIE46" s="35" t="s">
        <v>72</v>
      </c>
      <c r="CIF46" s="34" t="s">
        <v>73</v>
      </c>
      <c r="CIG46" s="35" t="s">
        <v>72</v>
      </c>
      <c r="CIH46" s="34" t="s">
        <v>73</v>
      </c>
      <c r="CII46" s="35" t="s">
        <v>72</v>
      </c>
      <c r="CIJ46" s="34" t="s">
        <v>73</v>
      </c>
      <c r="CIK46" s="35" t="s">
        <v>72</v>
      </c>
      <c r="CIL46" s="34" t="s">
        <v>73</v>
      </c>
      <c r="CIM46" s="35" t="s">
        <v>72</v>
      </c>
      <c r="CIN46" s="34" t="s">
        <v>73</v>
      </c>
      <c r="CIO46" s="35" t="s">
        <v>72</v>
      </c>
      <c r="CIP46" s="34" t="s">
        <v>73</v>
      </c>
      <c r="CIQ46" s="35" t="s">
        <v>72</v>
      </c>
      <c r="CIR46" s="34" t="s">
        <v>73</v>
      </c>
      <c r="CIS46" s="35" t="s">
        <v>72</v>
      </c>
      <c r="CIT46" s="34" t="s">
        <v>73</v>
      </c>
      <c r="CIU46" s="35" t="s">
        <v>72</v>
      </c>
      <c r="CIV46" s="34" t="s">
        <v>73</v>
      </c>
      <c r="CIW46" s="35" t="s">
        <v>72</v>
      </c>
      <c r="CIX46" s="34" t="s">
        <v>73</v>
      </c>
      <c r="CIY46" s="35" t="s">
        <v>72</v>
      </c>
      <c r="CIZ46" s="34" t="s">
        <v>73</v>
      </c>
      <c r="CJA46" s="35" t="s">
        <v>72</v>
      </c>
      <c r="CJB46" s="34" t="s">
        <v>73</v>
      </c>
      <c r="CJC46" s="35" t="s">
        <v>72</v>
      </c>
      <c r="CJD46" s="34" t="s">
        <v>73</v>
      </c>
      <c r="CJE46" s="35" t="s">
        <v>72</v>
      </c>
      <c r="CJF46" s="34" t="s">
        <v>73</v>
      </c>
      <c r="CJG46" s="35" t="s">
        <v>72</v>
      </c>
      <c r="CJH46" s="34" t="s">
        <v>73</v>
      </c>
      <c r="CJI46" s="35" t="s">
        <v>72</v>
      </c>
      <c r="CJJ46" s="34" t="s">
        <v>73</v>
      </c>
      <c r="CJK46" s="35" t="s">
        <v>72</v>
      </c>
      <c r="CJL46" s="34" t="s">
        <v>73</v>
      </c>
      <c r="CJM46" s="35" t="s">
        <v>72</v>
      </c>
      <c r="CJN46" s="34" t="s">
        <v>73</v>
      </c>
      <c r="CJO46" s="35" t="s">
        <v>72</v>
      </c>
      <c r="CJP46" s="34" t="s">
        <v>73</v>
      </c>
      <c r="CJQ46" s="35" t="s">
        <v>72</v>
      </c>
      <c r="CJR46" s="34" t="s">
        <v>73</v>
      </c>
      <c r="CJS46" s="35" t="s">
        <v>72</v>
      </c>
      <c r="CJT46" s="34" t="s">
        <v>73</v>
      </c>
      <c r="CJU46" s="35" t="s">
        <v>72</v>
      </c>
      <c r="CJV46" s="34" t="s">
        <v>73</v>
      </c>
      <c r="CJW46" s="35" t="s">
        <v>72</v>
      </c>
      <c r="CJX46" s="34" t="s">
        <v>73</v>
      </c>
      <c r="CJY46" s="35" t="s">
        <v>72</v>
      </c>
      <c r="CJZ46" s="34" t="s">
        <v>73</v>
      </c>
      <c r="CKA46" s="35" t="s">
        <v>72</v>
      </c>
      <c r="CKB46" s="34" t="s">
        <v>73</v>
      </c>
      <c r="CKC46" s="35" t="s">
        <v>72</v>
      </c>
      <c r="CKD46" s="34" t="s">
        <v>73</v>
      </c>
      <c r="CKE46" s="35" t="s">
        <v>72</v>
      </c>
      <c r="CKF46" s="34" t="s">
        <v>73</v>
      </c>
      <c r="CKG46" s="35" t="s">
        <v>72</v>
      </c>
      <c r="CKH46" s="34" t="s">
        <v>73</v>
      </c>
      <c r="CKI46" s="35" t="s">
        <v>72</v>
      </c>
      <c r="CKJ46" s="34" t="s">
        <v>73</v>
      </c>
      <c r="CKK46" s="35" t="s">
        <v>72</v>
      </c>
      <c r="CKL46" s="34" t="s">
        <v>73</v>
      </c>
      <c r="CKM46" s="35" t="s">
        <v>72</v>
      </c>
      <c r="CKN46" s="34" t="s">
        <v>73</v>
      </c>
      <c r="CKO46" s="35" t="s">
        <v>72</v>
      </c>
      <c r="CKP46" s="34" t="s">
        <v>73</v>
      </c>
      <c r="CKQ46" s="35" t="s">
        <v>72</v>
      </c>
      <c r="CKR46" s="34" t="s">
        <v>73</v>
      </c>
      <c r="CKS46" s="35" t="s">
        <v>72</v>
      </c>
      <c r="CKT46" s="34" t="s">
        <v>73</v>
      </c>
      <c r="CKU46" s="35" t="s">
        <v>72</v>
      </c>
      <c r="CKV46" s="34" t="s">
        <v>73</v>
      </c>
      <c r="CKW46" s="35" t="s">
        <v>72</v>
      </c>
      <c r="CKX46" s="34" t="s">
        <v>73</v>
      </c>
      <c r="CKY46" s="35" t="s">
        <v>72</v>
      </c>
      <c r="CKZ46" s="34" t="s">
        <v>73</v>
      </c>
      <c r="CLA46" s="35" t="s">
        <v>72</v>
      </c>
      <c r="CLB46" s="34" t="s">
        <v>73</v>
      </c>
      <c r="CLC46" s="35" t="s">
        <v>72</v>
      </c>
      <c r="CLD46" s="34" t="s">
        <v>73</v>
      </c>
      <c r="CLE46" s="35" t="s">
        <v>72</v>
      </c>
      <c r="CLF46" s="34" t="s">
        <v>73</v>
      </c>
      <c r="CLG46" s="35" t="s">
        <v>72</v>
      </c>
      <c r="CLH46" s="34" t="s">
        <v>73</v>
      </c>
      <c r="CLI46" s="35" t="s">
        <v>72</v>
      </c>
      <c r="CLJ46" s="34" t="s">
        <v>73</v>
      </c>
      <c r="CLK46" s="35" t="s">
        <v>72</v>
      </c>
      <c r="CLL46" s="34" t="s">
        <v>73</v>
      </c>
      <c r="CLM46" s="35" t="s">
        <v>72</v>
      </c>
      <c r="CLN46" s="34" t="s">
        <v>73</v>
      </c>
      <c r="CLO46" s="35" t="s">
        <v>72</v>
      </c>
      <c r="CLP46" s="34" t="s">
        <v>73</v>
      </c>
      <c r="CLQ46" s="35" t="s">
        <v>72</v>
      </c>
      <c r="CLR46" s="34" t="s">
        <v>73</v>
      </c>
      <c r="CLS46" s="35" t="s">
        <v>72</v>
      </c>
      <c r="CLT46" s="34" t="s">
        <v>73</v>
      </c>
      <c r="CLU46" s="35" t="s">
        <v>72</v>
      </c>
      <c r="CLV46" s="34" t="s">
        <v>73</v>
      </c>
      <c r="CLW46" s="35" t="s">
        <v>72</v>
      </c>
      <c r="CLX46" s="34" t="s">
        <v>73</v>
      </c>
      <c r="CLY46" s="35" t="s">
        <v>72</v>
      </c>
      <c r="CLZ46" s="34" t="s">
        <v>73</v>
      </c>
      <c r="CMA46" s="35" t="s">
        <v>72</v>
      </c>
      <c r="CMB46" s="34" t="s">
        <v>73</v>
      </c>
      <c r="CMC46" s="35" t="s">
        <v>72</v>
      </c>
      <c r="CMD46" s="34" t="s">
        <v>73</v>
      </c>
      <c r="CME46" s="35" t="s">
        <v>72</v>
      </c>
      <c r="CMF46" s="34" t="s">
        <v>73</v>
      </c>
      <c r="CMG46" s="35" t="s">
        <v>72</v>
      </c>
      <c r="CMH46" s="34" t="s">
        <v>73</v>
      </c>
      <c r="CMI46" s="35" t="s">
        <v>72</v>
      </c>
      <c r="CMJ46" s="34" t="s">
        <v>73</v>
      </c>
      <c r="CMK46" s="35" t="s">
        <v>72</v>
      </c>
      <c r="CML46" s="34" t="s">
        <v>73</v>
      </c>
      <c r="CMM46" s="35" t="s">
        <v>72</v>
      </c>
      <c r="CMN46" s="34" t="s">
        <v>73</v>
      </c>
      <c r="CMO46" s="35" t="s">
        <v>72</v>
      </c>
      <c r="CMP46" s="34" t="s">
        <v>73</v>
      </c>
      <c r="CMQ46" s="35" t="s">
        <v>72</v>
      </c>
      <c r="CMR46" s="34" t="s">
        <v>73</v>
      </c>
      <c r="CMS46" s="35" t="s">
        <v>72</v>
      </c>
      <c r="CMT46" s="34" t="s">
        <v>73</v>
      </c>
      <c r="CMU46" s="35" t="s">
        <v>72</v>
      </c>
      <c r="CMV46" s="34" t="s">
        <v>73</v>
      </c>
      <c r="CMW46" s="35" t="s">
        <v>72</v>
      </c>
      <c r="CMX46" s="34" t="s">
        <v>73</v>
      </c>
      <c r="CMY46" s="35" t="s">
        <v>72</v>
      </c>
      <c r="CMZ46" s="34" t="s">
        <v>73</v>
      </c>
      <c r="CNA46" s="35" t="s">
        <v>72</v>
      </c>
      <c r="CNB46" s="34" t="s">
        <v>73</v>
      </c>
      <c r="CNC46" s="35" t="s">
        <v>72</v>
      </c>
      <c r="CND46" s="34" t="s">
        <v>73</v>
      </c>
      <c r="CNE46" s="35" t="s">
        <v>72</v>
      </c>
      <c r="CNF46" s="34" t="s">
        <v>73</v>
      </c>
      <c r="CNG46" s="35" t="s">
        <v>72</v>
      </c>
      <c r="CNH46" s="34" t="s">
        <v>73</v>
      </c>
      <c r="CNI46" s="35" t="s">
        <v>72</v>
      </c>
      <c r="CNJ46" s="34" t="s">
        <v>73</v>
      </c>
      <c r="CNK46" s="35" t="s">
        <v>72</v>
      </c>
      <c r="CNL46" s="34" t="s">
        <v>73</v>
      </c>
      <c r="CNM46" s="35" t="s">
        <v>72</v>
      </c>
      <c r="CNN46" s="34" t="s">
        <v>73</v>
      </c>
      <c r="CNO46" s="35" t="s">
        <v>72</v>
      </c>
      <c r="CNP46" s="34" t="s">
        <v>73</v>
      </c>
      <c r="CNQ46" s="35" t="s">
        <v>72</v>
      </c>
      <c r="CNR46" s="34" t="s">
        <v>73</v>
      </c>
      <c r="CNS46" s="35" t="s">
        <v>72</v>
      </c>
      <c r="CNT46" s="34" t="s">
        <v>73</v>
      </c>
      <c r="CNU46" s="35" t="s">
        <v>72</v>
      </c>
      <c r="CNV46" s="34" t="s">
        <v>73</v>
      </c>
      <c r="CNW46" s="35" t="s">
        <v>72</v>
      </c>
      <c r="CNX46" s="34" t="s">
        <v>73</v>
      </c>
      <c r="CNY46" s="35" t="s">
        <v>72</v>
      </c>
      <c r="CNZ46" s="34" t="s">
        <v>73</v>
      </c>
      <c r="COA46" s="35" t="s">
        <v>72</v>
      </c>
      <c r="COB46" s="34" t="s">
        <v>73</v>
      </c>
      <c r="COC46" s="35" t="s">
        <v>72</v>
      </c>
      <c r="COD46" s="34" t="s">
        <v>73</v>
      </c>
      <c r="COE46" s="35" t="s">
        <v>72</v>
      </c>
      <c r="COF46" s="34" t="s">
        <v>73</v>
      </c>
      <c r="COG46" s="35" t="s">
        <v>72</v>
      </c>
      <c r="COH46" s="34" t="s">
        <v>73</v>
      </c>
      <c r="COI46" s="35" t="s">
        <v>72</v>
      </c>
      <c r="COJ46" s="34" t="s">
        <v>73</v>
      </c>
      <c r="COK46" s="35" t="s">
        <v>72</v>
      </c>
      <c r="COL46" s="34" t="s">
        <v>73</v>
      </c>
      <c r="COM46" s="35" t="s">
        <v>72</v>
      </c>
      <c r="CON46" s="34" t="s">
        <v>73</v>
      </c>
      <c r="COO46" s="35" t="s">
        <v>72</v>
      </c>
      <c r="COP46" s="34" t="s">
        <v>73</v>
      </c>
      <c r="COQ46" s="35" t="s">
        <v>72</v>
      </c>
      <c r="COR46" s="34" t="s">
        <v>73</v>
      </c>
      <c r="COS46" s="35" t="s">
        <v>72</v>
      </c>
      <c r="COT46" s="34" t="s">
        <v>73</v>
      </c>
      <c r="COU46" s="35" t="s">
        <v>72</v>
      </c>
      <c r="COV46" s="34" t="s">
        <v>73</v>
      </c>
      <c r="COW46" s="35" t="s">
        <v>72</v>
      </c>
      <c r="COX46" s="34" t="s">
        <v>73</v>
      </c>
      <c r="COY46" s="35" t="s">
        <v>72</v>
      </c>
      <c r="COZ46" s="34" t="s">
        <v>73</v>
      </c>
      <c r="CPA46" s="35" t="s">
        <v>72</v>
      </c>
      <c r="CPB46" s="34" t="s">
        <v>73</v>
      </c>
      <c r="CPC46" s="35" t="s">
        <v>72</v>
      </c>
      <c r="CPD46" s="34" t="s">
        <v>73</v>
      </c>
      <c r="CPE46" s="35" t="s">
        <v>72</v>
      </c>
      <c r="CPF46" s="34" t="s">
        <v>73</v>
      </c>
      <c r="CPG46" s="35" t="s">
        <v>72</v>
      </c>
      <c r="CPH46" s="34" t="s">
        <v>73</v>
      </c>
      <c r="CPI46" s="35" t="s">
        <v>72</v>
      </c>
      <c r="CPJ46" s="34" t="s">
        <v>73</v>
      </c>
      <c r="CPK46" s="35" t="s">
        <v>72</v>
      </c>
      <c r="CPL46" s="34" t="s">
        <v>73</v>
      </c>
      <c r="CPM46" s="35" t="s">
        <v>72</v>
      </c>
      <c r="CPN46" s="34" t="s">
        <v>73</v>
      </c>
      <c r="CPO46" s="35" t="s">
        <v>72</v>
      </c>
      <c r="CPP46" s="34" t="s">
        <v>73</v>
      </c>
      <c r="CPQ46" s="35" t="s">
        <v>72</v>
      </c>
      <c r="CPR46" s="34" t="s">
        <v>73</v>
      </c>
      <c r="CPS46" s="35" t="s">
        <v>72</v>
      </c>
      <c r="CPT46" s="34" t="s">
        <v>73</v>
      </c>
      <c r="CPU46" s="35" t="s">
        <v>72</v>
      </c>
      <c r="CPV46" s="34" t="s">
        <v>73</v>
      </c>
      <c r="CPW46" s="35" t="s">
        <v>72</v>
      </c>
      <c r="CPX46" s="34" t="s">
        <v>73</v>
      </c>
      <c r="CPY46" s="35" t="s">
        <v>72</v>
      </c>
      <c r="CPZ46" s="34" t="s">
        <v>73</v>
      </c>
      <c r="CQA46" s="35" t="s">
        <v>72</v>
      </c>
      <c r="CQB46" s="34" t="s">
        <v>73</v>
      </c>
      <c r="CQC46" s="35" t="s">
        <v>72</v>
      </c>
      <c r="CQD46" s="34" t="s">
        <v>73</v>
      </c>
      <c r="CQE46" s="35" t="s">
        <v>72</v>
      </c>
      <c r="CQF46" s="34" t="s">
        <v>73</v>
      </c>
      <c r="CQG46" s="35" t="s">
        <v>72</v>
      </c>
      <c r="CQH46" s="34" t="s">
        <v>73</v>
      </c>
      <c r="CQI46" s="35" t="s">
        <v>72</v>
      </c>
      <c r="CQJ46" s="34" t="s">
        <v>73</v>
      </c>
      <c r="CQK46" s="35" t="s">
        <v>72</v>
      </c>
      <c r="CQL46" s="34" t="s">
        <v>73</v>
      </c>
      <c r="CQM46" s="35" t="s">
        <v>72</v>
      </c>
      <c r="CQN46" s="34" t="s">
        <v>73</v>
      </c>
      <c r="CQO46" s="35" t="s">
        <v>72</v>
      </c>
      <c r="CQP46" s="34" t="s">
        <v>73</v>
      </c>
      <c r="CQQ46" s="35" t="s">
        <v>72</v>
      </c>
      <c r="CQR46" s="34" t="s">
        <v>73</v>
      </c>
      <c r="CQS46" s="35" t="s">
        <v>72</v>
      </c>
      <c r="CQT46" s="34" t="s">
        <v>73</v>
      </c>
      <c r="CQU46" s="35" t="s">
        <v>72</v>
      </c>
      <c r="CQV46" s="34" t="s">
        <v>73</v>
      </c>
      <c r="CQW46" s="35" t="s">
        <v>72</v>
      </c>
      <c r="CQX46" s="34" t="s">
        <v>73</v>
      </c>
      <c r="CQY46" s="35" t="s">
        <v>72</v>
      </c>
      <c r="CQZ46" s="34" t="s">
        <v>73</v>
      </c>
      <c r="CRA46" s="35" t="s">
        <v>72</v>
      </c>
      <c r="CRB46" s="34" t="s">
        <v>73</v>
      </c>
      <c r="CRC46" s="35" t="s">
        <v>72</v>
      </c>
      <c r="CRD46" s="34" t="s">
        <v>73</v>
      </c>
      <c r="CRE46" s="35" t="s">
        <v>72</v>
      </c>
      <c r="CRF46" s="34" t="s">
        <v>73</v>
      </c>
      <c r="CRG46" s="35" t="s">
        <v>72</v>
      </c>
      <c r="CRH46" s="34" t="s">
        <v>73</v>
      </c>
      <c r="CRI46" s="35" t="s">
        <v>72</v>
      </c>
      <c r="CRJ46" s="34" t="s">
        <v>73</v>
      </c>
      <c r="CRK46" s="35" t="s">
        <v>72</v>
      </c>
      <c r="CRL46" s="34" t="s">
        <v>73</v>
      </c>
      <c r="CRM46" s="35" t="s">
        <v>72</v>
      </c>
      <c r="CRN46" s="34" t="s">
        <v>73</v>
      </c>
      <c r="CRO46" s="35" t="s">
        <v>72</v>
      </c>
      <c r="CRP46" s="34" t="s">
        <v>73</v>
      </c>
      <c r="CRQ46" s="35" t="s">
        <v>72</v>
      </c>
      <c r="CRR46" s="34" t="s">
        <v>73</v>
      </c>
      <c r="CRS46" s="35" t="s">
        <v>72</v>
      </c>
      <c r="CRT46" s="34" t="s">
        <v>73</v>
      </c>
      <c r="CRU46" s="35" t="s">
        <v>72</v>
      </c>
      <c r="CRV46" s="34" t="s">
        <v>73</v>
      </c>
      <c r="CRW46" s="35" t="s">
        <v>72</v>
      </c>
      <c r="CRX46" s="34" t="s">
        <v>73</v>
      </c>
      <c r="CRY46" s="35" t="s">
        <v>72</v>
      </c>
      <c r="CRZ46" s="34" t="s">
        <v>73</v>
      </c>
      <c r="CSA46" s="35" t="s">
        <v>72</v>
      </c>
      <c r="CSB46" s="34" t="s">
        <v>73</v>
      </c>
      <c r="CSC46" s="35" t="s">
        <v>72</v>
      </c>
      <c r="CSD46" s="34" t="s">
        <v>73</v>
      </c>
      <c r="CSE46" s="35" t="s">
        <v>72</v>
      </c>
      <c r="CSF46" s="34" t="s">
        <v>73</v>
      </c>
      <c r="CSG46" s="35" t="s">
        <v>72</v>
      </c>
      <c r="CSH46" s="34" t="s">
        <v>73</v>
      </c>
      <c r="CSI46" s="35" t="s">
        <v>72</v>
      </c>
      <c r="CSJ46" s="34" t="s">
        <v>73</v>
      </c>
      <c r="CSK46" s="35" t="s">
        <v>72</v>
      </c>
      <c r="CSL46" s="34" t="s">
        <v>73</v>
      </c>
      <c r="CSM46" s="35" t="s">
        <v>72</v>
      </c>
      <c r="CSN46" s="34" t="s">
        <v>73</v>
      </c>
      <c r="CSO46" s="35" t="s">
        <v>72</v>
      </c>
      <c r="CSP46" s="34" t="s">
        <v>73</v>
      </c>
      <c r="CSQ46" s="35" t="s">
        <v>72</v>
      </c>
      <c r="CSR46" s="34" t="s">
        <v>73</v>
      </c>
      <c r="CSS46" s="35" t="s">
        <v>72</v>
      </c>
      <c r="CST46" s="34" t="s">
        <v>73</v>
      </c>
      <c r="CSU46" s="35" t="s">
        <v>72</v>
      </c>
      <c r="CSV46" s="34" t="s">
        <v>73</v>
      </c>
      <c r="CSW46" s="35" t="s">
        <v>72</v>
      </c>
      <c r="CSX46" s="34" t="s">
        <v>73</v>
      </c>
      <c r="CSY46" s="35" t="s">
        <v>72</v>
      </c>
      <c r="CSZ46" s="34" t="s">
        <v>73</v>
      </c>
      <c r="CTA46" s="35" t="s">
        <v>72</v>
      </c>
      <c r="CTB46" s="34" t="s">
        <v>73</v>
      </c>
      <c r="CTC46" s="35" t="s">
        <v>72</v>
      </c>
      <c r="CTD46" s="34" t="s">
        <v>73</v>
      </c>
      <c r="CTE46" s="35" t="s">
        <v>72</v>
      </c>
      <c r="CTF46" s="34" t="s">
        <v>73</v>
      </c>
      <c r="CTG46" s="35" t="s">
        <v>72</v>
      </c>
      <c r="CTH46" s="34" t="s">
        <v>73</v>
      </c>
      <c r="CTI46" s="35" t="s">
        <v>72</v>
      </c>
      <c r="CTJ46" s="34" t="s">
        <v>73</v>
      </c>
      <c r="CTK46" s="35" t="s">
        <v>72</v>
      </c>
      <c r="CTL46" s="34" t="s">
        <v>73</v>
      </c>
      <c r="CTM46" s="35" t="s">
        <v>72</v>
      </c>
      <c r="CTN46" s="34" t="s">
        <v>73</v>
      </c>
      <c r="CTO46" s="35" t="s">
        <v>72</v>
      </c>
      <c r="CTP46" s="34" t="s">
        <v>73</v>
      </c>
      <c r="CTQ46" s="35" t="s">
        <v>72</v>
      </c>
      <c r="CTR46" s="34" t="s">
        <v>73</v>
      </c>
      <c r="CTS46" s="35" t="s">
        <v>72</v>
      </c>
      <c r="CTT46" s="34" t="s">
        <v>73</v>
      </c>
      <c r="CTU46" s="35" t="s">
        <v>72</v>
      </c>
      <c r="CTV46" s="34" t="s">
        <v>73</v>
      </c>
      <c r="CTW46" s="35" t="s">
        <v>72</v>
      </c>
      <c r="CTX46" s="34" t="s">
        <v>73</v>
      </c>
      <c r="CTY46" s="35" t="s">
        <v>72</v>
      </c>
      <c r="CTZ46" s="34" t="s">
        <v>73</v>
      </c>
      <c r="CUA46" s="35" t="s">
        <v>72</v>
      </c>
      <c r="CUB46" s="34" t="s">
        <v>73</v>
      </c>
      <c r="CUC46" s="35" t="s">
        <v>72</v>
      </c>
      <c r="CUD46" s="34" t="s">
        <v>73</v>
      </c>
      <c r="CUE46" s="35" t="s">
        <v>72</v>
      </c>
      <c r="CUF46" s="34" t="s">
        <v>73</v>
      </c>
      <c r="CUG46" s="35" t="s">
        <v>72</v>
      </c>
      <c r="CUH46" s="34" t="s">
        <v>73</v>
      </c>
      <c r="CUI46" s="35" t="s">
        <v>72</v>
      </c>
      <c r="CUJ46" s="34" t="s">
        <v>73</v>
      </c>
      <c r="CUK46" s="35" t="s">
        <v>72</v>
      </c>
      <c r="CUL46" s="34" t="s">
        <v>73</v>
      </c>
      <c r="CUM46" s="35" t="s">
        <v>72</v>
      </c>
      <c r="CUN46" s="34" t="s">
        <v>73</v>
      </c>
      <c r="CUO46" s="35" t="s">
        <v>72</v>
      </c>
      <c r="CUP46" s="34" t="s">
        <v>73</v>
      </c>
      <c r="CUQ46" s="35" t="s">
        <v>72</v>
      </c>
      <c r="CUR46" s="34" t="s">
        <v>73</v>
      </c>
      <c r="CUS46" s="35" t="s">
        <v>72</v>
      </c>
      <c r="CUT46" s="34" t="s">
        <v>73</v>
      </c>
      <c r="CUU46" s="35" t="s">
        <v>72</v>
      </c>
      <c r="CUV46" s="34" t="s">
        <v>73</v>
      </c>
      <c r="CUW46" s="35" t="s">
        <v>72</v>
      </c>
      <c r="CUX46" s="34" t="s">
        <v>73</v>
      </c>
      <c r="CUY46" s="35" t="s">
        <v>72</v>
      </c>
      <c r="CUZ46" s="34" t="s">
        <v>73</v>
      </c>
      <c r="CVA46" s="35" t="s">
        <v>72</v>
      </c>
      <c r="CVB46" s="34" t="s">
        <v>73</v>
      </c>
      <c r="CVC46" s="35" t="s">
        <v>72</v>
      </c>
      <c r="CVD46" s="34" t="s">
        <v>73</v>
      </c>
      <c r="CVE46" s="35" t="s">
        <v>72</v>
      </c>
      <c r="CVF46" s="34" t="s">
        <v>73</v>
      </c>
      <c r="CVG46" s="35" t="s">
        <v>72</v>
      </c>
      <c r="CVH46" s="34" t="s">
        <v>73</v>
      </c>
      <c r="CVI46" s="35" t="s">
        <v>72</v>
      </c>
      <c r="CVJ46" s="34" t="s">
        <v>73</v>
      </c>
      <c r="CVK46" s="35" t="s">
        <v>72</v>
      </c>
      <c r="CVL46" s="34" t="s">
        <v>73</v>
      </c>
      <c r="CVM46" s="35" t="s">
        <v>72</v>
      </c>
      <c r="CVN46" s="34" t="s">
        <v>73</v>
      </c>
      <c r="CVO46" s="35" t="s">
        <v>72</v>
      </c>
      <c r="CVP46" s="34" t="s">
        <v>73</v>
      </c>
      <c r="CVQ46" s="35" t="s">
        <v>72</v>
      </c>
      <c r="CVR46" s="34" t="s">
        <v>73</v>
      </c>
      <c r="CVS46" s="35" t="s">
        <v>72</v>
      </c>
      <c r="CVT46" s="34" t="s">
        <v>73</v>
      </c>
      <c r="CVU46" s="35" t="s">
        <v>72</v>
      </c>
      <c r="CVV46" s="34" t="s">
        <v>73</v>
      </c>
      <c r="CVW46" s="35" t="s">
        <v>72</v>
      </c>
      <c r="CVX46" s="34" t="s">
        <v>73</v>
      </c>
      <c r="CVY46" s="35" t="s">
        <v>72</v>
      </c>
      <c r="CVZ46" s="34" t="s">
        <v>73</v>
      </c>
      <c r="CWA46" s="35" t="s">
        <v>72</v>
      </c>
      <c r="CWB46" s="34" t="s">
        <v>73</v>
      </c>
      <c r="CWC46" s="35" t="s">
        <v>72</v>
      </c>
      <c r="CWD46" s="34" t="s">
        <v>73</v>
      </c>
      <c r="CWE46" s="35" t="s">
        <v>72</v>
      </c>
      <c r="CWF46" s="34" t="s">
        <v>73</v>
      </c>
      <c r="CWG46" s="35" t="s">
        <v>72</v>
      </c>
      <c r="CWH46" s="34" t="s">
        <v>73</v>
      </c>
      <c r="CWI46" s="35" t="s">
        <v>72</v>
      </c>
      <c r="CWJ46" s="34" t="s">
        <v>73</v>
      </c>
      <c r="CWK46" s="35" t="s">
        <v>72</v>
      </c>
      <c r="CWL46" s="34" t="s">
        <v>73</v>
      </c>
      <c r="CWM46" s="35" t="s">
        <v>72</v>
      </c>
      <c r="CWN46" s="34" t="s">
        <v>73</v>
      </c>
      <c r="CWO46" s="35" t="s">
        <v>72</v>
      </c>
      <c r="CWP46" s="34" t="s">
        <v>73</v>
      </c>
      <c r="CWQ46" s="35" t="s">
        <v>72</v>
      </c>
      <c r="CWR46" s="34" t="s">
        <v>73</v>
      </c>
      <c r="CWS46" s="35" t="s">
        <v>72</v>
      </c>
      <c r="CWT46" s="34" t="s">
        <v>73</v>
      </c>
      <c r="CWU46" s="35" t="s">
        <v>72</v>
      </c>
      <c r="CWV46" s="34" t="s">
        <v>73</v>
      </c>
      <c r="CWW46" s="35" t="s">
        <v>72</v>
      </c>
      <c r="CWX46" s="34" t="s">
        <v>73</v>
      </c>
      <c r="CWY46" s="35" t="s">
        <v>72</v>
      </c>
      <c r="CWZ46" s="34" t="s">
        <v>73</v>
      </c>
      <c r="CXA46" s="35" t="s">
        <v>72</v>
      </c>
      <c r="CXB46" s="34" t="s">
        <v>73</v>
      </c>
      <c r="CXC46" s="35" t="s">
        <v>72</v>
      </c>
      <c r="CXD46" s="34" t="s">
        <v>73</v>
      </c>
      <c r="CXE46" s="35" t="s">
        <v>72</v>
      </c>
      <c r="CXF46" s="34" t="s">
        <v>73</v>
      </c>
      <c r="CXG46" s="35" t="s">
        <v>72</v>
      </c>
      <c r="CXH46" s="34" t="s">
        <v>73</v>
      </c>
      <c r="CXI46" s="35" t="s">
        <v>72</v>
      </c>
      <c r="CXJ46" s="34" t="s">
        <v>73</v>
      </c>
      <c r="CXK46" s="35" t="s">
        <v>72</v>
      </c>
      <c r="CXL46" s="34" t="s">
        <v>73</v>
      </c>
      <c r="CXM46" s="35" t="s">
        <v>72</v>
      </c>
      <c r="CXN46" s="34" t="s">
        <v>73</v>
      </c>
      <c r="CXO46" s="35" t="s">
        <v>72</v>
      </c>
      <c r="CXP46" s="34" t="s">
        <v>73</v>
      </c>
      <c r="CXQ46" s="35" t="s">
        <v>72</v>
      </c>
      <c r="CXR46" s="34" t="s">
        <v>73</v>
      </c>
      <c r="CXS46" s="35" t="s">
        <v>72</v>
      </c>
      <c r="CXT46" s="34" t="s">
        <v>73</v>
      </c>
      <c r="CXU46" s="35" t="s">
        <v>72</v>
      </c>
      <c r="CXV46" s="34" t="s">
        <v>73</v>
      </c>
      <c r="CXW46" s="35" t="s">
        <v>72</v>
      </c>
      <c r="CXX46" s="34" t="s">
        <v>73</v>
      </c>
      <c r="CXY46" s="35" t="s">
        <v>72</v>
      </c>
      <c r="CXZ46" s="34" t="s">
        <v>73</v>
      </c>
      <c r="CYA46" s="35" t="s">
        <v>72</v>
      </c>
      <c r="CYB46" s="34" t="s">
        <v>73</v>
      </c>
      <c r="CYC46" s="35" t="s">
        <v>72</v>
      </c>
      <c r="CYD46" s="34" t="s">
        <v>73</v>
      </c>
      <c r="CYE46" s="35" t="s">
        <v>72</v>
      </c>
      <c r="CYF46" s="34" t="s">
        <v>73</v>
      </c>
      <c r="CYG46" s="35" t="s">
        <v>72</v>
      </c>
      <c r="CYH46" s="34" t="s">
        <v>73</v>
      </c>
      <c r="CYI46" s="35" t="s">
        <v>72</v>
      </c>
      <c r="CYJ46" s="34" t="s">
        <v>73</v>
      </c>
      <c r="CYK46" s="35" t="s">
        <v>72</v>
      </c>
      <c r="CYL46" s="34" t="s">
        <v>73</v>
      </c>
      <c r="CYM46" s="35" t="s">
        <v>72</v>
      </c>
      <c r="CYN46" s="34" t="s">
        <v>73</v>
      </c>
      <c r="CYO46" s="35" t="s">
        <v>72</v>
      </c>
      <c r="CYP46" s="34" t="s">
        <v>73</v>
      </c>
      <c r="CYQ46" s="35" t="s">
        <v>72</v>
      </c>
      <c r="CYR46" s="34" t="s">
        <v>73</v>
      </c>
      <c r="CYS46" s="35" t="s">
        <v>72</v>
      </c>
      <c r="CYT46" s="34" t="s">
        <v>73</v>
      </c>
      <c r="CYU46" s="35" t="s">
        <v>72</v>
      </c>
      <c r="CYV46" s="34" t="s">
        <v>73</v>
      </c>
      <c r="CYW46" s="35" t="s">
        <v>72</v>
      </c>
      <c r="CYX46" s="34" t="s">
        <v>73</v>
      </c>
      <c r="CYY46" s="35" t="s">
        <v>72</v>
      </c>
      <c r="CYZ46" s="34" t="s">
        <v>73</v>
      </c>
      <c r="CZA46" s="35" t="s">
        <v>72</v>
      </c>
      <c r="CZB46" s="34" t="s">
        <v>73</v>
      </c>
      <c r="CZC46" s="35" t="s">
        <v>72</v>
      </c>
      <c r="CZD46" s="34" t="s">
        <v>73</v>
      </c>
      <c r="CZE46" s="35" t="s">
        <v>72</v>
      </c>
      <c r="CZF46" s="34" t="s">
        <v>73</v>
      </c>
      <c r="CZG46" s="35" t="s">
        <v>72</v>
      </c>
      <c r="CZH46" s="34" t="s">
        <v>73</v>
      </c>
      <c r="CZI46" s="35" t="s">
        <v>72</v>
      </c>
      <c r="CZJ46" s="34" t="s">
        <v>73</v>
      </c>
      <c r="CZK46" s="35" t="s">
        <v>72</v>
      </c>
      <c r="CZL46" s="34" t="s">
        <v>73</v>
      </c>
      <c r="CZM46" s="35" t="s">
        <v>72</v>
      </c>
      <c r="CZN46" s="34" t="s">
        <v>73</v>
      </c>
      <c r="CZO46" s="35" t="s">
        <v>72</v>
      </c>
      <c r="CZP46" s="34" t="s">
        <v>73</v>
      </c>
      <c r="CZQ46" s="35" t="s">
        <v>72</v>
      </c>
      <c r="CZR46" s="34" t="s">
        <v>73</v>
      </c>
      <c r="CZS46" s="35" t="s">
        <v>72</v>
      </c>
      <c r="CZT46" s="34" t="s">
        <v>73</v>
      </c>
      <c r="CZU46" s="35" t="s">
        <v>72</v>
      </c>
      <c r="CZV46" s="34" t="s">
        <v>73</v>
      </c>
      <c r="CZW46" s="35" t="s">
        <v>72</v>
      </c>
      <c r="CZX46" s="34" t="s">
        <v>73</v>
      </c>
      <c r="CZY46" s="35" t="s">
        <v>72</v>
      </c>
      <c r="CZZ46" s="34" t="s">
        <v>73</v>
      </c>
      <c r="DAA46" s="35" t="s">
        <v>72</v>
      </c>
      <c r="DAB46" s="34" t="s">
        <v>73</v>
      </c>
      <c r="DAC46" s="35" t="s">
        <v>72</v>
      </c>
      <c r="DAD46" s="34" t="s">
        <v>73</v>
      </c>
      <c r="DAE46" s="35" t="s">
        <v>72</v>
      </c>
      <c r="DAF46" s="34" t="s">
        <v>73</v>
      </c>
      <c r="DAG46" s="35" t="s">
        <v>72</v>
      </c>
      <c r="DAH46" s="34" t="s">
        <v>73</v>
      </c>
      <c r="DAI46" s="35" t="s">
        <v>72</v>
      </c>
      <c r="DAJ46" s="34" t="s">
        <v>73</v>
      </c>
      <c r="DAK46" s="35" t="s">
        <v>72</v>
      </c>
      <c r="DAL46" s="34" t="s">
        <v>73</v>
      </c>
      <c r="DAM46" s="35" t="s">
        <v>72</v>
      </c>
      <c r="DAN46" s="34" t="s">
        <v>73</v>
      </c>
      <c r="DAO46" s="35" t="s">
        <v>72</v>
      </c>
      <c r="DAP46" s="34" t="s">
        <v>73</v>
      </c>
    </row>
    <row r="47" spans="1:2746" ht="121.5" customHeight="1" x14ac:dyDescent="0.25">
      <c r="B47" s="101"/>
      <c r="C47" s="126" t="s">
        <v>74</v>
      </c>
      <c r="D47" s="66" t="s">
        <v>61</v>
      </c>
      <c r="E47" s="101"/>
      <c r="F47" s="101"/>
      <c r="G47" s="66">
        <v>1.44</v>
      </c>
      <c r="H47" s="69">
        <f>H43*G47</f>
        <v>22138.75678082342</v>
      </c>
      <c r="M47" s="15"/>
    </row>
    <row r="48" spans="1:2746" ht="23.25" hidden="1" customHeight="1" x14ac:dyDescent="0.25">
      <c r="B48" s="124"/>
      <c r="C48" s="127"/>
      <c r="D48" s="20"/>
      <c r="E48" s="124"/>
      <c r="F48" s="124"/>
      <c r="G48" s="68"/>
      <c r="H48" s="70"/>
      <c r="M48" s="16"/>
    </row>
    <row r="49" spans="2:13" ht="13.5" hidden="1" customHeight="1" x14ac:dyDescent="0.25">
      <c r="B49" s="124"/>
      <c r="C49" s="127"/>
      <c r="D49" s="20"/>
      <c r="E49" s="124"/>
      <c r="F49" s="124"/>
      <c r="G49" s="68"/>
      <c r="H49" s="70"/>
      <c r="M49" s="16"/>
    </row>
    <row r="50" spans="2:13" ht="13.5" hidden="1" customHeight="1" x14ac:dyDescent="0.25">
      <c r="B50" s="124"/>
      <c r="C50" s="127"/>
      <c r="D50" s="20"/>
      <c r="E50" s="124"/>
      <c r="F50" s="124"/>
      <c r="G50" s="68"/>
      <c r="H50" s="70"/>
      <c r="M50" s="16"/>
    </row>
    <row r="51" spans="2:13" ht="15" hidden="1" customHeight="1" x14ac:dyDescent="0.25">
      <c r="B51" s="124"/>
      <c r="C51" s="127"/>
      <c r="D51" s="20"/>
      <c r="E51" s="124"/>
      <c r="F51" s="124"/>
      <c r="G51" s="68"/>
      <c r="H51" s="70"/>
      <c r="M51" s="16"/>
    </row>
    <row r="52" spans="2:13" ht="1.5" customHeight="1" thickBot="1" x14ac:dyDescent="0.3">
      <c r="B52" s="102"/>
      <c r="C52" s="128"/>
      <c r="D52" s="21"/>
      <c r="E52" s="102"/>
      <c r="F52" s="102"/>
      <c r="G52" s="67"/>
      <c r="H52" s="71"/>
      <c r="M52" s="16"/>
    </row>
    <row r="53" spans="2:13" x14ac:dyDescent="0.25">
      <c r="B53" s="86"/>
      <c r="C53" s="83" t="s">
        <v>36</v>
      </c>
      <c r="D53" s="86"/>
      <c r="E53" s="86"/>
      <c r="F53" s="86"/>
      <c r="G53" s="86"/>
      <c r="H53" s="91">
        <f>H47</f>
        <v>22138.75678082342</v>
      </c>
      <c r="M53" s="16"/>
    </row>
    <row r="54" spans="2:13" x14ac:dyDescent="0.25">
      <c r="B54" s="87"/>
      <c r="C54" s="84"/>
      <c r="D54" s="87"/>
      <c r="E54" s="87"/>
      <c r="F54" s="87"/>
      <c r="G54" s="87"/>
      <c r="H54" s="105"/>
      <c r="M54" s="15"/>
    </row>
    <row r="55" spans="2:13" ht="2.25" customHeight="1" x14ac:dyDescent="0.25">
      <c r="B55" s="87"/>
      <c r="C55" s="84"/>
      <c r="D55" s="87"/>
      <c r="E55" s="87"/>
      <c r="F55" s="87"/>
      <c r="G55" s="87"/>
      <c r="H55" s="105"/>
      <c r="M55" s="15"/>
    </row>
    <row r="56" spans="2:13" ht="2.25" customHeight="1" thickBot="1" x14ac:dyDescent="0.3">
      <c r="B56" s="88"/>
      <c r="C56" s="85"/>
      <c r="D56" s="88"/>
      <c r="E56" s="88"/>
      <c r="F56" s="88"/>
      <c r="G56" s="88"/>
      <c r="H56" s="92"/>
      <c r="M56" s="15"/>
    </row>
    <row r="57" spans="2:13" x14ac:dyDescent="0.25">
      <c r="B57" s="86"/>
      <c r="C57" s="86" t="s">
        <v>13</v>
      </c>
      <c r="D57" s="2" t="s">
        <v>14</v>
      </c>
      <c r="E57" s="86" t="s">
        <v>18</v>
      </c>
      <c r="F57" s="86">
        <v>18</v>
      </c>
      <c r="G57" s="86"/>
      <c r="H57" s="91">
        <f>H53*0.18</f>
        <v>3984.9762205482152</v>
      </c>
    </row>
    <row r="58" spans="2:13" x14ac:dyDescent="0.25">
      <c r="B58" s="87"/>
      <c r="C58" s="87"/>
      <c r="D58" s="2" t="s">
        <v>15</v>
      </c>
      <c r="E58" s="87"/>
      <c r="F58" s="87"/>
      <c r="G58" s="87"/>
      <c r="H58" s="105"/>
    </row>
    <row r="59" spans="2:13" x14ac:dyDescent="0.25">
      <c r="B59" s="87"/>
      <c r="C59" s="87"/>
      <c r="D59" s="2" t="s">
        <v>16</v>
      </c>
      <c r="E59" s="87"/>
      <c r="F59" s="87"/>
      <c r="G59" s="87"/>
      <c r="H59" s="105"/>
    </row>
    <row r="60" spans="2:13" ht="15.75" thickBot="1" x14ac:dyDescent="0.3">
      <c r="B60" s="88"/>
      <c r="C60" s="88"/>
      <c r="D60" s="5" t="s">
        <v>17</v>
      </c>
      <c r="E60" s="88"/>
      <c r="F60" s="88"/>
      <c r="G60" s="88"/>
      <c r="H60" s="92"/>
    </row>
    <row r="61" spans="2:13" ht="25.5" customHeight="1" thickBot="1" x14ac:dyDescent="0.3">
      <c r="B61" s="61"/>
      <c r="C61" s="5" t="s">
        <v>19</v>
      </c>
      <c r="D61" s="5"/>
      <c r="E61" s="5"/>
      <c r="F61" s="5"/>
      <c r="G61" s="5"/>
      <c r="H61" s="6">
        <f>H53+H57</f>
        <v>26123.733001371635</v>
      </c>
    </row>
    <row r="62" spans="2:13" x14ac:dyDescent="0.25">
      <c r="B62" s="8"/>
    </row>
  </sheetData>
  <mergeCells count="66">
    <mergeCell ref="C28:C29"/>
    <mergeCell ref="H28:H29"/>
    <mergeCell ref="H20:H22"/>
    <mergeCell ref="G20:G22"/>
    <mergeCell ref="H25:H27"/>
    <mergeCell ref="F25:F27"/>
    <mergeCell ref="E25:E27"/>
    <mergeCell ref="G25:G27"/>
    <mergeCell ref="B20:B22"/>
    <mergeCell ref="C20:C22"/>
    <mergeCell ref="D20:D22"/>
    <mergeCell ref="E20:E22"/>
    <mergeCell ref="F20:F22"/>
    <mergeCell ref="H43:H45"/>
    <mergeCell ref="H30:H37"/>
    <mergeCell ref="G38:G42"/>
    <mergeCell ref="H38:H42"/>
    <mergeCell ref="G30:G37"/>
    <mergeCell ref="G43:G45"/>
    <mergeCell ref="B30:B37"/>
    <mergeCell ref="C30:C37"/>
    <mergeCell ref="D30:D37"/>
    <mergeCell ref="E30:E37"/>
    <mergeCell ref="F30:F37"/>
    <mergeCell ref="B38:B42"/>
    <mergeCell ref="C38:C42"/>
    <mergeCell ref="D38:D42"/>
    <mergeCell ref="E38:E42"/>
    <mergeCell ref="F38:F42"/>
    <mergeCell ref="B47:B52"/>
    <mergeCell ref="C47:C52"/>
    <mergeCell ref="E47:E52"/>
    <mergeCell ref="F47:F52"/>
    <mergeCell ref="B43:B45"/>
    <mergeCell ref="D43:D45"/>
    <mergeCell ref="E43:E45"/>
    <mergeCell ref="F43:F45"/>
    <mergeCell ref="H53:H56"/>
    <mergeCell ref="B57:B60"/>
    <mergeCell ref="C57:C60"/>
    <mergeCell ref="E57:E60"/>
    <mergeCell ref="F57:F60"/>
    <mergeCell ref="G57:G60"/>
    <mergeCell ref="H57:H60"/>
    <mergeCell ref="B53:B56"/>
    <mergeCell ref="C53:C56"/>
    <mergeCell ref="D53:D56"/>
    <mergeCell ref="E53:E56"/>
    <mergeCell ref="F53:F56"/>
    <mergeCell ref="G53:G56"/>
    <mergeCell ref="B4:H4"/>
    <mergeCell ref="G14:G15"/>
    <mergeCell ref="H14:H15"/>
    <mergeCell ref="B16:H16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6:G13"/>
    <mergeCell ref="H6:H9"/>
    <mergeCell ref="D14:D15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3"/>
  <sheetViews>
    <sheetView view="pageBreakPreview" topLeftCell="A26" zoomScale="60" zoomScaleNormal="100" workbookViewId="0">
      <selection activeCell="H27" sqref="H27:H30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2.42578125" customWidth="1"/>
    <col min="8" max="8" width="15.7109375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7" customHeight="1" x14ac:dyDescent="0.25">
      <c r="B6" s="83" t="s">
        <v>65</v>
      </c>
      <c r="C6" s="83" t="s">
        <v>64</v>
      </c>
      <c r="D6" s="83" t="s">
        <v>62</v>
      </c>
      <c r="E6" s="83" t="s">
        <v>63</v>
      </c>
      <c r="F6" s="86" t="s">
        <v>66</v>
      </c>
      <c r="G6" s="83" t="s">
        <v>67</v>
      </c>
      <c r="H6" s="83" t="s">
        <v>68</v>
      </c>
    </row>
    <row r="7" spans="2:54" ht="14.25" hidden="1" customHeight="1" x14ac:dyDescent="0.25">
      <c r="B7" s="84"/>
      <c r="C7" s="84"/>
      <c r="D7" s="84"/>
      <c r="E7" s="84"/>
      <c r="F7" s="87"/>
      <c r="G7" s="84"/>
      <c r="H7" s="84"/>
    </row>
    <row r="8" spans="2:54" ht="3.75" customHeight="1" x14ac:dyDescent="0.25">
      <c r="B8" s="84"/>
      <c r="C8" s="84"/>
      <c r="D8" s="84"/>
      <c r="E8" s="84"/>
      <c r="F8" s="87"/>
      <c r="G8" s="84"/>
      <c r="H8" s="84"/>
    </row>
    <row r="9" spans="2:54" ht="3" customHeight="1" thickBot="1" x14ac:dyDescent="0.3">
      <c r="B9" s="84"/>
      <c r="C9" s="84"/>
      <c r="D9" s="84"/>
      <c r="E9" s="84"/>
      <c r="F9" s="87"/>
      <c r="G9" s="84"/>
      <c r="H9" s="84"/>
    </row>
    <row r="10" spans="2:54" ht="8.25" hidden="1" customHeight="1" thickBot="1" x14ac:dyDescent="0.3">
      <c r="B10" s="84"/>
      <c r="C10" s="84"/>
      <c r="D10" s="84"/>
      <c r="E10" s="84"/>
      <c r="F10" s="87"/>
      <c r="G10" s="84"/>
      <c r="H10" s="3"/>
    </row>
    <row r="11" spans="2:54" ht="15.75" hidden="1" thickBot="1" x14ac:dyDescent="0.3">
      <c r="B11" s="84"/>
      <c r="C11" s="84"/>
      <c r="D11" s="84"/>
      <c r="E11" s="84"/>
      <c r="F11" s="87"/>
      <c r="G11" s="84"/>
      <c r="H11" s="3"/>
    </row>
    <row r="12" spans="2:54" ht="15.75" hidden="1" thickBot="1" x14ac:dyDescent="0.3">
      <c r="B12" s="84"/>
      <c r="C12" s="84"/>
      <c r="D12" s="84"/>
      <c r="E12" s="84"/>
      <c r="F12" s="87"/>
      <c r="G12" s="84"/>
      <c r="H12" s="3"/>
    </row>
    <row r="13" spans="2:54" ht="15.75" hidden="1" thickBot="1" x14ac:dyDescent="0.3">
      <c r="B13" s="85"/>
      <c r="C13" s="85"/>
      <c r="D13" s="85"/>
      <c r="E13" s="85"/>
      <c r="F13" s="88"/>
      <c r="G13" s="85"/>
      <c r="H13" s="4"/>
    </row>
    <row r="14" spans="2:54" x14ac:dyDescent="0.25">
      <c r="B14" s="83"/>
      <c r="C14" s="83" t="s">
        <v>37</v>
      </c>
      <c r="D14" s="83"/>
      <c r="E14" s="86"/>
      <c r="F14" s="86"/>
      <c r="G14" s="86"/>
      <c r="H14" s="86"/>
    </row>
    <row r="15" spans="2:54" ht="39" customHeight="1" thickBot="1" x14ac:dyDescent="0.3">
      <c r="B15" s="85"/>
      <c r="C15" s="85"/>
      <c r="D15" s="85"/>
      <c r="E15" s="88"/>
      <c r="F15" s="88"/>
      <c r="G15" s="88"/>
      <c r="H15" s="88"/>
    </row>
    <row r="16" spans="2:54" ht="20.25" customHeight="1" thickBot="1" x14ac:dyDescent="0.3">
      <c r="B16" s="106" t="s">
        <v>42</v>
      </c>
      <c r="C16" s="107"/>
      <c r="D16" s="107"/>
      <c r="E16" s="107"/>
      <c r="F16" s="107"/>
      <c r="G16" s="107"/>
      <c r="H16" s="108"/>
    </row>
    <row r="17" spans="2:13" ht="107.25" customHeight="1" thickBot="1" x14ac:dyDescent="0.3">
      <c r="B17" s="12"/>
      <c r="C17" s="14" t="s">
        <v>38</v>
      </c>
      <c r="D17" s="50" t="s">
        <v>75</v>
      </c>
      <c r="E17" s="10" t="s">
        <v>20</v>
      </c>
      <c r="F17" s="10">
        <v>1.72</v>
      </c>
      <c r="G17" s="10">
        <v>6348.98</v>
      </c>
      <c r="H17" s="9">
        <f>F17*G17</f>
        <v>10920.245599999998</v>
      </c>
      <c r="M17" s="26"/>
    </row>
    <row r="18" spans="2:13" ht="100.5" customHeight="1" thickBot="1" x14ac:dyDescent="0.3">
      <c r="B18" s="12"/>
      <c r="C18" s="14" t="s">
        <v>39</v>
      </c>
      <c r="D18" s="50" t="s">
        <v>76</v>
      </c>
      <c r="E18" s="10" t="s">
        <v>20</v>
      </c>
      <c r="F18" s="10">
        <v>0.3</v>
      </c>
      <c r="G18" s="10">
        <v>5899.98</v>
      </c>
      <c r="H18" s="9">
        <f>F18*G18</f>
        <v>1769.9939999999999</v>
      </c>
      <c r="M18" s="26"/>
    </row>
    <row r="19" spans="2:13" ht="102" customHeight="1" thickBot="1" x14ac:dyDescent="0.3">
      <c r="B19" s="12"/>
      <c r="C19" s="14" t="s">
        <v>40</v>
      </c>
      <c r="D19" s="50" t="s">
        <v>76</v>
      </c>
      <c r="E19" s="10" t="s">
        <v>20</v>
      </c>
      <c r="F19" s="10">
        <v>0.53</v>
      </c>
      <c r="G19" s="10">
        <v>5899.98</v>
      </c>
      <c r="H19" s="9">
        <f>F19*G19</f>
        <v>3126.9893999999999</v>
      </c>
      <c r="M19" s="26"/>
    </row>
    <row r="20" spans="2:13" x14ac:dyDescent="0.25">
      <c r="B20" s="131"/>
      <c r="C20" s="118" t="s">
        <v>28</v>
      </c>
      <c r="D20" s="118" t="s">
        <v>71</v>
      </c>
      <c r="E20" s="121"/>
      <c r="F20" s="121"/>
      <c r="G20" s="138">
        <v>1.06</v>
      </c>
      <c r="H20" s="141">
        <f>(H17+H18+H19)*G20</f>
        <v>16766.262740000002</v>
      </c>
    </row>
    <row r="21" spans="2:13" x14ac:dyDescent="0.25">
      <c r="B21" s="132"/>
      <c r="C21" s="119"/>
      <c r="D21" s="119"/>
      <c r="E21" s="122"/>
      <c r="F21" s="122"/>
      <c r="G21" s="139"/>
      <c r="H21" s="142"/>
    </row>
    <row r="22" spans="2:13" ht="50.25" customHeight="1" thickBot="1" x14ac:dyDescent="0.3">
      <c r="B22" s="133"/>
      <c r="C22" s="120"/>
      <c r="D22" s="120"/>
      <c r="E22" s="123"/>
      <c r="F22" s="123"/>
      <c r="G22" s="140"/>
      <c r="H22" s="143"/>
    </row>
    <row r="23" spans="2:13" x14ac:dyDescent="0.25">
      <c r="B23" s="86"/>
      <c r="C23" s="111" t="s">
        <v>26</v>
      </c>
      <c r="D23" s="2" t="s">
        <v>23</v>
      </c>
      <c r="E23" s="86" t="s">
        <v>20</v>
      </c>
      <c r="F23" s="86">
        <v>0.3</v>
      </c>
      <c r="G23" s="86">
        <v>25519.360000000001</v>
      </c>
      <c r="H23" s="134">
        <f>F23*G23</f>
        <v>7655.808</v>
      </c>
    </row>
    <row r="24" spans="2:13" x14ac:dyDescent="0.25">
      <c r="B24" s="87"/>
      <c r="C24" s="137"/>
      <c r="D24" s="2" t="s">
        <v>27</v>
      </c>
      <c r="E24" s="87"/>
      <c r="F24" s="87"/>
      <c r="G24" s="87"/>
      <c r="H24" s="135"/>
    </row>
    <row r="25" spans="2:13" x14ac:dyDescent="0.25">
      <c r="B25" s="87"/>
      <c r="C25" s="137"/>
      <c r="D25" s="3"/>
      <c r="E25" s="87"/>
      <c r="F25" s="87"/>
      <c r="G25" s="87"/>
      <c r="H25" s="135"/>
    </row>
    <row r="26" spans="2:13" ht="15.75" thickBot="1" x14ac:dyDescent="0.3">
      <c r="B26" s="88"/>
      <c r="C26" s="112"/>
      <c r="D26" s="4"/>
      <c r="E26" s="88"/>
      <c r="F26" s="88"/>
      <c r="G26" s="88"/>
      <c r="H26" s="136"/>
    </row>
    <row r="27" spans="2:13" x14ac:dyDescent="0.25">
      <c r="B27" s="86"/>
      <c r="C27" s="2" t="s">
        <v>0</v>
      </c>
      <c r="D27" s="51" t="s">
        <v>23</v>
      </c>
      <c r="E27" s="86" t="s">
        <v>33</v>
      </c>
      <c r="F27" s="174">
        <v>23.033999999999999</v>
      </c>
      <c r="G27" s="86">
        <v>164.39</v>
      </c>
      <c r="H27" s="134">
        <f>F27*G27</f>
        <v>3786.5592599999995</v>
      </c>
    </row>
    <row r="28" spans="2:13" x14ac:dyDescent="0.25">
      <c r="B28" s="87"/>
      <c r="C28" s="2" t="s">
        <v>24</v>
      </c>
      <c r="D28" s="51" t="s">
        <v>22</v>
      </c>
      <c r="E28" s="87"/>
      <c r="F28" s="175"/>
      <c r="G28" s="87"/>
      <c r="H28" s="135"/>
    </row>
    <row r="29" spans="2:13" ht="44.25" customHeight="1" x14ac:dyDescent="0.25">
      <c r="B29" s="87"/>
      <c r="C29" s="2"/>
      <c r="D29" s="52"/>
      <c r="E29" s="87"/>
      <c r="F29" s="175"/>
      <c r="G29" s="87"/>
      <c r="H29" s="135"/>
    </row>
    <row r="30" spans="2:13" ht="0.75" customHeight="1" thickBot="1" x14ac:dyDescent="0.3">
      <c r="B30" s="88"/>
      <c r="C30" s="5"/>
      <c r="D30" s="53"/>
      <c r="E30" s="88"/>
      <c r="F30" s="176"/>
      <c r="G30" s="88"/>
      <c r="H30" s="136"/>
    </row>
    <row r="31" spans="2:13" x14ac:dyDescent="0.25">
      <c r="B31" s="22"/>
      <c r="C31" s="129" t="s">
        <v>35</v>
      </c>
      <c r="D31" s="37"/>
      <c r="E31" s="22"/>
      <c r="F31" s="22"/>
      <c r="G31" s="22"/>
      <c r="H31" s="89">
        <f>H20+H27+H23</f>
        <v>28208.63</v>
      </c>
    </row>
    <row r="32" spans="2:13" ht="15.75" thickBot="1" x14ac:dyDescent="0.3">
      <c r="B32" s="24"/>
      <c r="C32" s="130"/>
      <c r="D32" s="38"/>
      <c r="E32" s="24"/>
      <c r="F32" s="24"/>
      <c r="G32" s="24"/>
      <c r="H32" s="90"/>
    </row>
    <row r="33" spans="2:8" x14ac:dyDescent="0.25">
      <c r="B33" s="115"/>
      <c r="C33" s="118" t="s">
        <v>29</v>
      </c>
      <c r="D33" s="115" t="s">
        <v>91</v>
      </c>
      <c r="E33" s="115"/>
      <c r="F33" s="115"/>
      <c r="G33" s="115">
        <v>1</v>
      </c>
      <c r="H33" s="96">
        <f>H31*G33</f>
        <v>28208.63</v>
      </c>
    </row>
    <row r="34" spans="2:8" x14ac:dyDescent="0.25">
      <c r="B34" s="116"/>
      <c r="C34" s="119"/>
      <c r="D34" s="116"/>
      <c r="E34" s="116"/>
      <c r="F34" s="116"/>
      <c r="G34" s="116"/>
      <c r="H34" s="97"/>
    </row>
    <row r="35" spans="2:8" x14ac:dyDescent="0.25">
      <c r="B35" s="116"/>
      <c r="C35" s="119"/>
      <c r="D35" s="116"/>
      <c r="E35" s="116"/>
      <c r="F35" s="116"/>
      <c r="G35" s="116"/>
      <c r="H35" s="97"/>
    </row>
    <row r="36" spans="2:8" x14ac:dyDescent="0.25">
      <c r="B36" s="116"/>
      <c r="C36" s="119"/>
      <c r="D36" s="116"/>
      <c r="E36" s="116"/>
      <c r="F36" s="116"/>
      <c r="G36" s="116"/>
      <c r="H36" s="97"/>
    </row>
    <row r="37" spans="2:8" x14ac:dyDescent="0.25">
      <c r="B37" s="116"/>
      <c r="C37" s="119"/>
      <c r="D37" s="116"/>
      <c r="E37" s="116"/>
      <c r="F37" s="116"/>
      <c r="G37" s="116"/>
      <c r="H37" s="97"/>
    </row>
    <row r="38" spans="2:8" x14ac:dyDescent="0.25">
      <c r="B38" s="116"/>
      <c r="C38" s="119"/>
      <c r="D38" s="116"/>
      <c r="E38" s="116"/>
      <c r="F38" s="116"/>
      <c r="G38" s="116"/>
      <c r="H38" s="97"/>
    </row>
    <row r="39" spans="2:8" x14ac:dyDescent="0.25">
      <c r="B39" s="116"/>
      <c r="C39" s="119"/>
      <c r="D39" s="116"/>
      <c r="E39" s="116"/>
      <c r="F39" s="116"/>
      <c r="G39" s="116"/>
      <c r="H39" s="97"/>
    </row>
    <row r="40" spans="2:8" ht="15.75" thickBot="1" x14ac:dyDescent="0.3">
      <c r="B40" s="117"/>
      <c r="C40" s="120"/>
      <c r="D40" s="117"/>
      <c r="E40" s="117"/>
      <c r="F40" s="117"/>
      <c r="G40" s="117"/>
      <c r="H40" s="98"/>
    </row>
    <row r="41" spans="2:8" x14ac:dyDescent="0.25">
      <c r="B41" s="115"/>
      <c r="C41" s="121" t="s">
        <v>30</v>
      </c>
      <c r="D41" s="118" t="s">
        <v>91</v>
      </c>
      <c r="E41" s="115"/>
      <c r="F41" s="115"/>
      <c r="G41" s="115">
        <v>0.94</v>
      </c>
      <c r="H41" s="93">
        <f>H33*G41</f>
        <v>26516.1122</v>
      </c>
    </row>
    <row r="42" spans="2:8" x14ac:dyDescent="0.25">
      <c r="B42" s="116"/>
      <c r="C42" s="122"/>
      <c r="D42" s="119"/>
      <c r="E42" s="116"/>
      <c r="F42" s="116"/>
      <c r="G42" s="116"/>
      <c r="H42" s="94"/>
    </row>
    <row r="43" spans="2:8" x14ac:dyDescent="0.25">
      <c r="B43" s="116"/>
      <c r="C43" s="122"/>
      <c r="D43" s="119"/>
      <c r="E43" s="116"/>
      <c r="F43" s="116"/>
      <c r="G43" s="116"/>
      <c r="H43" s="94"/>
    </row>
    <row r="44" spans="2:8" x14ac:dyDescent="0.25">
      <c r="B44" s="116"/>
      <c r="C44" s="122"/>
      <c r="D44" s="119"/>
      <c r="E44" s="116"/>
      <c r="F44" s="116"/>
      <c r="G44" s="116"/>
      <c r="H44" s="94"/>
    </row>
    <row r="45" spans="2:8" x14ac:dyDescent="0.25">
      <c r="B45" s="116"/>
      <c r="C45" s="122"/>
      <c r="D45" s="119"/>
      <c r="E45" s="116"/>
      <c r="F45" s="116"/>
      <c r="G45" s="116"/>
      <c r="H45" s="94"/>
    </row>
    <row r="46" spans="2:8" ht="15.75" thickBot="1" x14ac:dyDescent="0.3">
      <c r="B46" s="117"/>
      <c r="C46" s="123"/>
      <c r="D46" s="120"/>
      <c r="E46" s="117"/>
      <c r="F46" s="117"/>
      <c r="G46" s="117"/>
      <c r="H46" s="95"/>
    </row>
    <row r="47" spans="2:8" x14ac:dyDescent="0.25">
      <c r="B47" s="115"/>
      <c r="C47" s="17" t="s">
        <v>3</v>
      </c>
      <c r="D47" s="115" t="s">
        <v>92</v>
      </c>
      <c r="E47" s="115"/>
      <c r="F47" s="115"/>
      <c r="G47" s="115">
        <v>1.19</v>
      </c>
      <c r="H47" s="93">
        <f>H41*G47</f>
        <v>31554.173518</v>
      </c>
    </row>
    <row r="48" spans="2:8" x14ac:dyDescent="0.25">
      <c r="B48" s="116"/>
      <c r="C48" s="17" t="s">
        <v>4</v>
      </c>
      <c r="D48" s="116"/>
      <c r="E48" s="116"/>
      <c r="F48" s="116"/>
      <c r="G48" s="116"/>
      <c r="H48" s="94"/>
    </row>
    <row r="49" spans="2:13" ht="80.25" customHeight="1" thickBot="1" x14ac:dyDescent="0.3">
      <c r="B49" s="117"/>
      <c r="C49" s="18" t="s">
        <v>1</v>
      </c>
      <c r="D49" s="117"/>
      <c r="E49" s="117"/>
      <c r="F49" s="117"/>
      <c r="G49" s="117"/>
      <c r="H49" s="95"/>
    </row>
    <row r="50" spans="2:13" ht="45" customHeight="1" x14ac:dyDescent="0.25">
      <c r="B50" s="101"/>
      <c r="C50" s="103" t="s">
        <v>77</v>
      </c>
      <c r="D50" s="103" t="s">
        <v>80</v>
      </c>
      <c r="E50" s="101"/>
      <c r="F50" s="101"/>
      <c r="G50" s="101"/>
      <c r="H50" s="99"/>
    </row>
    <row r="51" spans="2:13" ht="3" customHeight="1" thickBot="1" x14ac:dyDescent="0.3">
      <c r="B51" s="102"/>
      <c r="C51" s="104"/>
      <c r="D51" s="104"/>
      <c r="E51" s="102"/>
      <c r="F51" s="102"/>
      <c r="G51" s="102"/>
      <c r="H51" s="100"/>
    </row>
    <row r="52" spans="2:13" x14ac:dyDescent="0.25">
      <c r="B52" s="101"/>
      <c r="C52" s="126" t="s">
        <v>78</v>
      </c>
      <c r="D52" s="19" t="s">
        <v>6</v>
      </c>
      <c r="E52" s="101"/>
      <c r="F52" s="101"/>
      <c r="G52" s="101">
        <v>1.54</v>
      </c>
      <c r="H52" s="99">
        <f>H47*G52</f>
        <v>48593.427217720004</v>
      </c>
      <c r="M52" s="15"/>
    </row>
    <row r="53" spans="2:13" x14ac:dyDescent="0.25">
      <c r="B53" s="124"/>
      <c r="C53" s="127"/>
      <c r="D53" s="19" t="s">
        <v>7</v>
      </c>
      <c r="E53" s="124"/>
      <c r="F53" s="124"/>
      <c r="G53" s="124"/>
      <c r="H53" s="125"/>
      <c r="M53" s="16"/>
    </row>
    <row r="54" spans="2:13" x14ac:dyDescent="0.25">
      <c r="B54" s="124"/>
      <c r="C54" s="127"/>
      <c r="D54" s="19" t="s">
        <v>8</v>
      </c>
      <c r="E54" s="124"/>
      <c r="F54" s="124"/>
      <c r="G54" s="124"/>
      <c r="H54" s="125"/>
      <c r="M54" s="16"/>
    </row>
    <row r="55" spans="2:13" x14ac:dyDescent="0.25">
      <c r="B55" s="124"/>
      <c r="C55" s="127"/>
      <c r="D55" s="19" t="s">
        <v>9</v>
      </c>
      <c r="E55" s="124"/>
      <c r="F55" s="124"/>
      <c r="G55" s="124"/>
      <c r="H55" s="125"/>
      <c r="M55" s="16"/>
    </row>
    <row r="56" spans="2:13" x14ac:dyDescent="0.25">
      <c r="B56" s="124"/>
      <c r="C56" s="127"/>
      <c r="D56" s="19" t="s">
        <v>10</v>
      </c>
      <c r="E56" s="124"/>
      <c r="F56" s="124"/>
      <c r="G56" s="124"/>
      <c r="H56" s="125"/>
      <c r="M56" s="16"/>
    </row>
    <row r="57" spans="2:13" x14ac:dyDescent="0.25">
      <c r="B57" s="124"/>
      <c r="C57" s="127"/>
      <c r="D57" s="19" t="s">
        <v>11</v>
      </c>
      <c r="E57" s="124"/>
      <c r="F57" s="124"/>
      <c r="G57" s="124"/>
      <c r="H57" s="125"/>
      <c r="M57" s="16"/>
    </row>
    <row r="58" spans="2:13" x14ac:dyDescent="0.25">
      <c r="B58" s="124"/>
      <c r="C58" s="127"/>
      <c r="D58" s="19" t="s">
        <v>12</v>
      </c>
      <c r="E58" s="124"/>
      <c r="F58" s="124"/>
      <c r="G58" s="124"/>
      <c r="H58" s="125"/>
      <c r="M58" s="16"/>
    </row>
    <row r="59" spans="2:13" ht="38.25" customHeight="1" thickBot="1" x14ac:dyDescent="0.3">
      <c r="B59" s="124"/>
      <c r="C59" s="127"/>
      <c r="D59" s="20"/>
      <c r="E59" s="124"/>
      <c r="F59" s="124"/>
      <c r="G59" s="124"/>
      <c r="H59" s="125"/>
      <c r="M59" s="16"/>
    </row>
    <row r="60" spans="2:13" ht="13.5" hidden="1" customHeight="1" x14ac:dyDescent="0.25">
      <c r="B60" s="124"/>
      <c r="C60" s="127"/>
      <c r="D60" s="20"/>
      <c r="E60" s="124"/>
      <c r="F60" s="124"/>
      <c r="G60" s="124"/>
      <c r="H60" s="125"/>
      <c r="M60" s="16"/>
    </row>
    <row r="61" spans="2:13" ht="13.5" hidden="1" customHeight="1" x14ac:dyDescent="0.25">
      <c r="B61" s="124"/>
      <c r="C61" s="127"/>
      <c r="D61" s="20"/>
      <c r="E61" s="124"/>
      <c r="F61" s="124"/>
      <c r="G61" s="124"/>
      <c r="H61" s="125"/>
      <c r="M61" s="16"/>
    </row>
    <row r="62" spans="2:13" hidden="1" x14ac:dyDescent="0.25">
      <c r="B62" s="124"/>
      <c r="C62" s="127"/>
      <c r="D62" s="20"/>
      <c r="E62" s="124"/>
      <c r="F62" s="124"/>
      <c r="G62" s="124"/>
      <c r="H62" s="125"/>
      <c r="M62" s="16"/>
    </row>
    <row r="63" spans="2:13" ht="15.75" hidden="1" customHeight="1" thickBot="1" x14ac:dyDescent="0.3">
      <c r="B63" s="102"/>
      <c r="C63" s="128"/>
      <c r="D63" s="21"/>
      <c r="E63" s="102"/>
      <c r="F63" s="102"/>
      <c r="G63" s="102"/>
      <c r="H63" s="100"/>
      <c r="M63" s="16"/>
    </row>
    <row r="64" spans="2:13" x14ac:dyDescent="0.25">
      <c r="B64" s="86"/>
      <c r="C64" s="83" t="s">
        <v>36</v>
      </c>
      <c r="D64" s="86"/>
      <c r="E64" s="86"/>
      <c r="F64" s="86"/>
      <c r="G64" s="86"/>
      <c r="H64" s="91">
        <f>H52</f>
        <v>48593.427217720004</v>
      </c>
      <c r="M64" s="16"/>
    </row>
    <row r="65" spans="2:13" x14ac:dyDescent="0.25">
      <c r="B65" s="87"/>
      <c r="C65" s="84"/>
      <c r="D65" s="87"/>
      <c r="E65" s="87"/>
      <c r="F65" s="87"/>
      <c r="G65" s="87"/>
      <c r="H65" s="105"/>
      <c r="M65" s="15"/>
    </row>
    <row r="66" spans="2:13" x14ac:dyDescent="0.25">
      <c r="B66" s="87"/>
      <c r="C66" s="84"/>
      <c r="D66" s="87"/>
      <c r="E66" s="87"/>
      <c r="F66" s="87"/>
      <c r="G66" s="87"/>
      <c r="H66" s="105"/>
      <c r="M66" s="15"/>
    </row>
    <row r="67" spans="2:13" ht="15.75" thickBot="1" x14ac:dyDescent="0.3">
      <c r="B67" s="88"/>
      <c r="C67" s="85"/>
      <c r="D67" s="88"/>
      <c r="E67" s="88"/>
      <c r="F67" s="88"/>
      <c r="G67" s="88"/>
      <c r="H67" s="92"/>
      <c r="M67" s="15"/>
    </row>
    <row r="68" spans="2:13" x14ac:dyDescent="0.25">
      <c r="B68" s="86"/>
      <c r="C68" s="86" t="s">
        <v>13</v>
      </c>
      <c r="D68" s="2" t="s">
        <v>14</v>
      </c>
      <c r="E68" s="86" t="s">
        <v>18</v>
      </c>
      <c r="F68" s="86">
        <v>18</v>
      </c>
      <c r="G68" s="86"/>
      <c r="H68" s="91">
        <f>H64*0.18</f>
        <v>8746.8168991896</v>
      </c>
    </row>
    <row r="69" spans="2:13" x14ac:dyDescent="0.25">
      <c r="B69" s="87"/>
      <c r="C69" s="87"/>
      <c r="D69" s="2" t="s">
        <v>15</v>
      </c>
      <c r="E69" s="87"/>
      <c r="F69" s="87"/>
      <c r="G69" s="87"/>
      <c r="H69" s="105"/>
    </row>
    <row r="70" spans="2:13" x14ac:dyDescent="0.25">
      <c r="B70" s="87"/>
      <c r="C70" s="87"/>
      <c r="D70" s="2" t="s">
        <v>16</v>
      </c>
      <c r="E70" s="87"/>
      <c r="F70" s="87"/>
      <c r="G70" s="87"/>
      <c r="H70" s="105"/>
    </row>
    <row r="71" spans="2:13" ht="15.75" thickBot="1" x14ac:dyDescent="0.3">
      <c r="B71" s="88"/>
      <c r="C71" s="88"/>
      <c r="D71" s="5" t="s">
        <v>17</v>
      </c>
      <c r="E71" s="88"/>
      <c r="F71" s="88"/>
      <c r="G71" s="88"/>
      <c r="H71" s="92"/>
    </row>
    <row r="72" spans="2:13" ht="25.5" customHeight="1" thickBot="1" x14ac:dyDescent="0.3">
      <c r="B72" s="11"/>
      <c r="C72" s="5" t="s">
        <v>19</v>
      </c>
      <c r="D72" s="5"/>
      <c r="E72" s="5"/>
      <c r="F72" s="5"/>
      <c r="G72" s="5"/>
      <c r="H72" s="6">
        <f>H64+H68</f>
        <v>57340.244116909606</v>
      </c>
    </row>
    <row r="73" spans="2:13" x14ac:dyDescent="0.25">
      <c r="B73" s="8"/>
    </row>
  </sheetData>
  <mergeCells count="82">
    <mergeCell ref="H14:H15"/>
    <mergeCell ref="B16:H16"/>
    <mergeCell ref="B20:B22"/>
    <mergeCell ref="C20:C22"/>
    <mergeCell ref="D20:D22"/>
    <mergeCell ref="E20:E22"/>
    <mergeCell ref="F20:F22"/>
    <mergeCell ref="G20:G22"/>
    <mergeCell ref="H20:H22"/>
    <mergeCell ref="B14:B15"/>
    <mergeCell ref="C14:C15"/>
    <mergeCell ref="E14:E15"/>
    <mergeCell ref="F14:F15"/>
    <mergeCell ref="B47:B49"/>
    <mergeCell ref="C31:C32"/>
    <mergeCell ref="H31:H32"/>
    <mergeCell ref="B27:B30"/>
    <mergeCell ref="E27:E30"/>
    <mergeCell ref="F27:F30"/>
    <mergeCell ref="G27:G30"/>
    <mergeCell ref="H27:H30"/>
    <mergeCell ref="H50:H51"/>
    <mergeCell ref="H47:H49"/>
    <mergeCell ref="H33:H40"/>
    <mergeCell ref="B41:B46"/>
    <mergeCell ref="C41:C46"/>
    <mergeCell ref="D41:D46"/>
    <mergeCell ref="E41:E46"/>
    <mergeCell ref="F41:F46"/>
    <mergeCell ref="G41:G46"/>
    <mergeCell ref="H41:H46"/>
    <mergeCell ref="B33:B40"/>
    <mergeCell ref="C33:C40"/>
    <mergeCell ref="D33:D40"/>
    <mergeCell ref="E33:E40"/>
    <mergeCell ref="F33:F40"/>
    <mergeCell ref="G33:G40"/>
    <mergeCell ref="G50:G51"/>
    <mergeCell ref="D47:D49"/>
    <mergeCell ref="E47:E49"/>
    <mergeCell ref="F47:F49"/>
    <mergeCell ref="G47:G49"/>
    <mergeCell ref="B50:B51"/>
    <mergeCell ref="C50:C51"/>
    <mergeCell ref="D50:D51"/>
    <mergeCell ref="E50:E51"/>
    <mergeCell ref="F50:F51"/>
    <mergeCell ref="E52:E63"/>
    <mergeCell ref="F52:F63"/>
    <mergeCell ref="G52:G63"/>
    <mergeCell ref="H52:H63"/>
    <mergeCell ref="B52:B63"/>
    <mergeCell ref="C52:C63"/>
    <mergeCell ref="H64:H67"/>
    <mergeCell ref="B68:B71"/>
    <mergeCell ref="C68:C71"/>
    <mergeCell ref="E68:E71"/>
    <mergeCell ref="F68:F71"/>
    <mergeCell ref="G68:G71"/>
    <mergeCell ref="H68:H71"/>
    <mergeCell ref="B64:B67"/>
    <mergeCell ref="C64:C67"/>
    <mergeCell ref="D64:D67"/>
    <mergeCell ref="E64:E67"/>
    <mergeCell ref="F64:F67"/>
    <mergeCell ref="G64:G67"/>
    <mergeCell ref="H23:H26"/>
    <mergeCell ref="B4:H4"/>
    <mergeCell ref="B23:B26"/>
    <mergeCell ref="C23:C26"/>
    <mergeCell ref="E23:E26"/>
    <mergeCell ref="F23:F26"/>
    <mergeCell ref="G23:G26"/>
    <mergeCell ref="H6:H9"/>
    <mergeCell ref="D14:D15"/>
    <mergeCell ref="E6:E13"/>
    <mergeCell ref="D6:D13"/>
    <mergeCell ref="F6:F13"/>
    <mergeCell ref="C6:C13"/>
    <mergeCell ref="G6:G13"/>
    <mergeCell ref="B6:B13"/>
    <mergeCell ref="G14:G15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2"/>
  <sheetViews>
    <sheetView view="pageBreakPreview" topLeftCell="A14" zoomScale="60" zoomScaleNormal="100" workbookViewId="0">
      <selection activeCell="H22" sqref="H22:H25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3.7109375" customWidth="1"/>
    <col min="8" max="8" width="19.42578125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0.25" customHeight="1" x14ac:dyDescent="0.25">
      <c r="B6" s="83" t="s">
        <v>65</v>
      </c>
      <c r="C6" s="83" t="s">
        <v>64</v>
      </c>
      <c r="D6" s="83" t="s">
        <v>62</v>
      </c>
      <c r="E6" s="83" t="s">
        <v>63</v>
      </c>
      <c r="F6" s="86" t="s">
        <v>66</v>
      </c>
      <c r="G6" s="83" t="s">
        <v>67</v>
      </c>
      <c r="H6" s="83" t="s">
        <v>68</v>
      </c>
    </row>
    <row r="7" spans="2:54" ht="14.25" hidden="1" customHeight="1" x14ac:dyDescent="0.25">
      <c r="B7" s="84"/>
      <c r="C7" s="84"/>
      <c r="D7" s="84"/>
      <c r="E7" s="84"/>
      <c r="F7" s="87"/>
      <c r="G7" s="84"/>
      <c r="H7" s="84"/>
    </row>
    <row r="8" spans="2:54" hidden="1" x14ac:dyDescent="0.25">
      <c r="B8" s="84"/>
      <c r="C8" s="84"/>
      <c r="D8" s="84"/>
      <c r="E8" s="84"/>
      <c r="F8" s="87"/>
      <c r="G8" s="84"/>
      <c r="H8" s="84"/>
    </row>
    <row r="9" spans="2:54" ht="3" customHeight="1" thickBot="1" x14ac:dyDescent="0.3">
      <c r="B9" s="84"/>
      <c r="C9" s="84"/>
      <c r="D9" s="84"/>
      <c r="E9" s="84"/>
      <c r="F9" s="87"/>
      <c r="G9" s="84"/>
      <c r="H9" s="84"/>
    </row>
    <row r="10" spans="2:54" ht="8.25" hidden="1" customHeight="1" x14ac:dyDescent="0.25">
      <c r="B10" s="84"/>
      <c r="C10" s="84"/>
      <c r="D10" s="84"/>
      <c r="E10" s="84"/>
      <c r="F10" s="87"/>
      <c r="G10" s="84"/>
      <c r="H10" s="3"/>
    </row>
    <row r="11" spans="2:54" ht="15.75" hidden="1" thickBot="1" x14ac:dyDescent="0.3">
      <c r="B11" s="84"/>
      <c r="C11" s="84"/>
      <c r="D11" s="84"/>
      <c r="E11" s="84"/>
      <c r="F11" s="87"/>
      <c r="G11" s="84"/>
      <c r="H11" s="3"/>
    </row>
    <row r="12" spans="2:54" ht="15.75" hidden="1" thickBot="1" x14ac:dyDescent="0.3">
      <c r="B12" s="84"/>
      <c r="C12" s="84"/>
      <c r="D12" s="84"/>
      <c r="E12" s="84"/>
      <c r="F12" s="87"/>
      <c r="G12" s="84"/>
      <c r="H12" s="3"/>
    </row>
    <row r="13" spans="2:54" ht="15.75" hidden="1" thickBot="1" x14ac:dyDescent="0.3">
      <c r="B13" s="85"/>
      <c r="C13" s="85"/>
      <c r="D13" s="85"/>
      <c r="E13" s="85"/>
      <c r="F13" s="88"/>
      <c r="G13" s="85"/>
      <c r="H13" s="4"/>
    </row>
    <row r="14" spans="2:54" x14ac:dyDescent="0.25">
      <c r="B14" s="83"/>
      <c r="C14" s="83" t="s">
        <v>37</v>
      </c>
      <c r="D14" s="83"/>
      <c r="E14" s="86"/>
      <c r="F14" s="86"/>
      <c r="G14" s="86"/>
      <c r="H14" s="86"/>
    </row>
    <row r="15" spans="2:54" ht="39" customHeight="1" thickBot="1" x14ac:dyDescent="0.3">
      <c r="B15" s="85"/>
      <c r="C15" s="85"/>
      <c r="D15" s="85"/>
      <c r="E15" s="88"/>
      <c r="F15" s="88"/>
      <c r="G15" s="88"/>
      <c r="H15" s="88"/>
    </row>
    <row r="16" spans="2:54" ht="21" customHeight="1" thickBot="1" x14ac:dyDescent="0.3">
      <c r="B16" s="106" t="s">
        <v>43</v>
      </c>
      <c r="C16" s="107"/>
      <c r="D16" s="107"/>
      <c r="E16" s="107"/>
      <c r="F16" s="107"/>
      <c r="G16" s="107"/>
      <c r="H16" s="108"/>
    </row>
    <row r="17" spans="2:8" ht="81" customHeight="1" thickBot="1" x14ac:dyDescent="0.3">
      <c r="B17" s="12"/>
      <c r="C17" s="14" t="s">
        <v>39</v>
      </c>
      <c r="D17" s="50" t="s">
        <v>76</v>
      </c>
      <c r="E17" s="10" t="s">
        <v>20</v>
      </c>
      <c r="F17" s="10">
        <v>0.09</v>
      </c>
      <c r="G17" s="10">
        <v>5899.98</v>
      </c>
      <c r="H17" s="9">
        <f>F17*G17</f>
        <v>530.9982</v>
      </c>
    </row>
    <row r="18" spans="2:8" ht="81" customHeight="1" thickBot="1" x14ac:dyDescent="0.3">
      <c r="B18" s="12"/>
      <c r="C18" s="14" t="s">
        <v>40</v>
      </c>
      <c r="D18" s="50" t="s">
        <v>76</v>
      </c>
      <c r="E18" s="10" t="s">
        <v>20</v>
      </c>
      <c r="F18" s="10">
        <v>0.16</v>
      </c>
      <c r="G18" s="10">
        <v>5899.98</v>
      </c>
      <c r="H18" s="9">
        <f>F18*G18</f>
        <v>943.99679999999989</v>
      </c>
    </row>
    <row r="19" spans="2:8" x14ac:dyDescent="0.25">
      <c r="B19" s="131"/>
      <c r="C19" s="118" t="s">
        <v>28</v>
      </c>
      <c r="D19" s="118" t="s">
        <v>71</v>
      </c>
      <c r="E19" s="121"/>
      <c r="F19" s="121"/>
      <c r="G19" s="138">
        <v>1.06</v>
      </c>
      <c r="H19" s="141">
        <f>(H17+H18)*G19</f>
        <v>1563.4947</v>
      </c>
    </row>
    <row r="20" spans="2:8" x14ac:dyDescent="0.25">
      <c r="B20" s="132"/>
      <c r="C20" s="119"/>
      <c r="D20" s="119"/>
      <c r="E20" s="122"/>
      <c r="F20" s="122"/>
      <c r="G20" s="139"/>
      <c r="H20" s="142"/>
    </row>
    <row r="21" spans="2:8" ht="48.75" customHeight="1" thickBot="1" x14ac:dyDescent="0.3">
      <c r="B21" s="133"/>
      <c r="C21" s="120"/>
      <c r="D21" s="120"/>
      <c r="E21" s="123"/>
      <c r="F21" s="123"/>
      <c r="G21" s="140"/>
      <c r="H21" s="143"/>
    </row>
    <row r="22" spans="2:8" x14ac:dyDescent="0.25">
      <c r="B22" s="86"/>
      <c r="C22" s="111" t="s">
        <v>26</v>
      </c>
      <c r="D22" s="2" t="s">
        <v>23</v>
      </c>
      <c r="E22" s="86" t="s">
        <v>20</v>
      </c>
      <c r="F22" s="134">
        <v>9.7619999999999998E-2</v>
      </c>
      <c r="G22" s="86">
        <v>25519.360000000001</v>
      </c>
      <c r="H22" s="134">
        <f>F22*G22</f>
        <v>2491.1999231999998</v>
      </c>
    </row>
    <row r="23" spans="2:8" x14ac:dyDescent="0.25">
      <c r="B23" s="87"/>
      <c r="C23" s="137"/>
      <c r="D23" s="2" t="s">
        <v>27</v>
      </c>
      <c r="E23" s="87"/>
      <c r="F23" s="135"/>
      <c r="G23" s="87"/>
      <c r="H23" s="135"/>
    </row>
    <row r="24" spans="2:8" x14ac:dyDescent="0.25">
      <c r="B24" s="87"/>
      <c r="C24" s="137"/>
      <c r="D24" s="3"/>
      <c r="E24" s="87"/>
      <c r="F24" s="135"/>
      <c r="G24" s="87"/>
      <c r="H24" s="135"/>
    </row>
    <row r="25" spans="2:8" ht="15.75" thickBot="1" x14ac:dyDescent="0.3">
      <c r="B25" s="88"/>
      <c r="C25" s="112"/>
      <c r="D25" s="4"/>
      <c r="E25" s="88"/>
      <c r="F25" s="136"/>
      <c r="G25" s="88"/>
      <c r="H25" s="136"/>
    </row>
    <row r="26" spans="2:8" x14ac:dyDescent="0.25">
      <c r="B26" s="86"/>
      <c r="C26" s="2" t="s">
        <v>0</v>
      </c>
      <c r="D26" s="2" t="s">
        <v>23</v>
      </c>
      <c r="E26" s="86" t="s">
        <v>33</v>
      </c>
      <c r="F26" s="86">
        <v>2</v>
      </c>
      <c r="G26" s="86">
        <v>164.39</v>
      </c>
      <c r="H26" s="86">
        <f>F26*G26</f>
        <v>328.78</v>
      </c>
    </row>
    <row r="27" spans="2:8" x14ac:dyDescent="0.25">
      <c r="B27" s="87"/>
      <c r="C27" s="2" t="s">
        <v>24</v>
      </c>
      <c r="D27" s="2" t="s">
        <v>22</v>
      </c>
      <c r="E27" s="87"/>
      <c r="F27" s="87"/>
      <c r="G27" s="87"/>
      <c r="H27" s="87"/>
    </row>
    <row r="28" spans="2:8" ht="3" customHeight="1" x14ac:dyDescent="0.25">
      <c r="B28" s="87"/>
      <c r="C28" s="2"/>
      <c r="D28" s="3"/>
      <c r="E28" s="87"/>
      <c r="F28" s="87"/>
      <c r="G28" s="87"/>
      <c r="H28" s="87"/>
    </row>
    <row r="29" spans="2:8" ht="0.75" customHeight="1" thickBot="1" x14ac:dyDescent="0.3">
      <c r="B29" s="88"/>
      <c r="C29" s="5"/>
      <c r="D29" s="4"/>
      <c r="E29" s="88"/>
      <c r="F29" s="88"/>
      <c r="G29" s="88"/>
      <c r="H29" s="88"/>
    </row>
    <row r="30" spans="2:8" x14ac:dyDescent="0.25">
      <c r="B30" s="22"/>
      <c r="C30" s="129" t="s">
        <v>35</v>
      </c>
      <c r="D30" s="23"/>
      <c r="E30" s="22"/>
      <c r="F30" s="22"/>
      <c r="G30" s="22"/>
      <c r="H30" s="89">
        <f>H19+H22+H26</f>
        <v>4383.4746231999998</v>
      </c>
    </row>
    <row r="31" spans="2:8" ht="15.75" thickBot="1" x14ac:dyDescent="0.3">
      <c r="B31" s="24"/>
      <c r="C31" s="130"/>
      <c r="D31" s="25"/>
      <c r="E31" s="24"/>
      <c r="F31" s="24"/>
      <c r="G31" s="24"/>
      <c r="H31" s="90"/>
    </row>
    <row r="32" spans="2:8" x14ac:dyDescent="0.25">
      <c r="B32" s="115"/>
      <c r="C32" s="118" t="s">
        <v>29</v>
      </c>
      <c r="D32" s="115" t="s">
        <v>91</v>
      </c>
      <c r="E32" s="115"/>
      <c r="F32" s="115"/>
      <c r="G32" s="115">
        <v>1</v>
      </c>
      <c r="H32" s="96">
        <f>H30*G32</f>
        <v>4383.4746231999998</v>
      </c>
    </row>
    <row r="33" spans="2:8" x14ac:dyDescent="0.25">
      <c r="B33" s="116"/>
      <c r="C33" s="119"/>
      <c r="D33" s="116"/>
      <c r="E33" s="116"/>
      <c r="F33" s="116"/>
      <c r="G33" s="116"/>
      <c r="H33" s="97"/>
    </row>
    <row r="34" spans="2:8" x14ac:dyDescent="0.25">
      <c r="B34" s="116"/>
      <c r="C34" s="119"/>
      <c r="D34" s="116"/>
      <c r="E34" s="116"/>
      <c r="F34" s="116"/>
      <c r="G34" s="116"/>
      <c r="H34" s="97"/>
    </row>
    <row r="35" spans="2:8" x14ac:dyDescent="0.25">
      <c r="B35" s="116"/>
      <c r="C35" s="119"/>
      <c r="D35" s="116"/>
      <c r="E35" s="116"/>
      <c r="F35" s="116"/>
      <c r="G35" s="116"/>
      <c r="H35" s="97"/>
    </row>
    <row r="36" spans="2:8" x14ac:dyDescent="0.25">
      <c r="B36" s="116"/>
      <c r="C36" s="119"/>
      <c r="D36" s="116"/>
      <c r="E36" s="116"/>
      <c r="F36" s="116"/>
      <c r="G36" s="116"/>
      <c r="H36" s="97"/>
    </row>
    <row r="37" spans="2:8" x14ac:dyDescent="0.25">
      <c r="B37" s="116"/>
      <c r="C37" s="119"/>
      <c r="D37" s="116"/>
      <c r="E37" s="116"/>
      <c r="F37" s="116"/>
      <c r="G37" s="116"/>
      <c r="H37" s="97"/>
    </row>
    <row r="38" spans="2:8" ht="7.5" customHeight="1" x14ac:dyDescent="0.25">
      <c r="B38" s="116"/>
      <c r="C38" s="119"/>
      <c r="D38" s="116"/>
      <c r="E38" s="116"/>
      <c r="F38" s="116"/>
      <c r="G38" s="116"/>
      <c r="H38" s="97"/>
    </row>
    <row r="39" spans="2:8" ht="15.75" thickBot="1" x14ac:dyDescent="0.3">
      <c r="B39" s="117"/>
      <c r="C39" s="120"/>
      <c r="D39" s="117"/>
      <c r="E39" s="117"/>
      <c r="F39" s="117"/>
      <c r="G39" s="117"/>
      <c r="H39" s="98"/>
    </row>
    <row r="40" spans="2:8" x14ac:dyDescent="0.25">
      <c r="B40" s="115"/>
      <c r="C40" s="121" t="s">
        <v>30</v>
      </c>
      <c r="D40" s="118" t="s">
        <v>91</v>
      </c>
      <c r="E40" s="115"/>
      <c r="F40" s="115"/>
      <c r="G40" s="115">
        <v>0.94</v>
      </c>
      <c r="H40" s="93">
        <f>H32*G40</f>
        <v>4120.466145808</v>
      </c>
    </row>
    <row r="41" spans="2:8" x14ac:dyDescent="0.25">
      <c r="B41" s="116"/>
      <c r="C41" s="122"/>
      <c r="D41" s="119"/>
      <c r="E41" s="116"/>
      <c r="F41" s="116"/>
      <c r="G41" s="116"/>
      <c r="H41" s="94"/>
    </row>
    <row r="42" spans="2:8" x14ac:dyDescent="0.25">
      <c r="B42" s="116"/>
      <c r="C42" s="122"/>
      <c r="D42" s="119"/>
      <c r="E42" s="116"/>
      <c r="F42" s="116"/>
      <c r="G42" s="116"/>
      <c r="H42" s="94"/>
    </row>
    <row r="43" spans="2:8" x14ac:dyDescent="0.25">
      <c r="B43" s="116"/>
      <c r="C43" s="122"/>
      <c r="D43" s="119"/>
      <c r="E43" s="116"/>
      <c r="F43" s="116"/>
      <c r="G43" s="116"/>
      <c r="H43" s="94"/>
    </row>
    <row r="44" spans="2:8" x14ac:dyDescent="0.25">
      <c r="B44" s="116"/>
      <c r="C44" s="122"/>
      <c r="D44" s="119"/>
      <c r="E44" s="116"/>
      <c r="F44" s="116"/>
      <c r="G44" s="116"/>
      <c r="H44" s="94"/>
    </row>
    <row r="45" spans="2:8" ht="15.75" thickBot="1" x14ac:dyDescent="0.3">
      <c r="B45" s="117"/>
      <c r="C45" s="123"/>
      <c r="D45" s="120"/>
      <c r="E45" s="117"/>
      <c r="F45" s="117"/>
      <c r="G45" s="117"/>
      <c r="H45" s="95"/>
    </row>
    <row r="46" spans="2:8" x14ac:dyDescent="0.25">
      <c r="B46" s="115"/>
      <c r="C46" s="17" t="s">
        <v>3</v>
      </c>
      <c r="D46" s="115" t="s">
        <v>92</v>
      </c>
      <c r="E46" s="115"/>
      <c r="F46" s="115"/>
      <c r="G46" s="115">
        <v>1.19</v>
      </c>
      <c r="H46" s="93">
        <f>H40*G46</f>
        <v>4903.3547135115195</v>
      </c>
    </row>
    <row r="47" spans="2:8" x14ac:dyDescent="0.25">
      <c r="B47" s="116"/>
      <c r="C47" s="17" t="s">
        <v>4</v>
      </c>
      <c r="D47" s="116"/>
      <c r="E47" s="116"/>
      <c r="F47" s="116"/>
      <c r="G47" s="116"/>
      <c r="H47" s="94"/>
    </row>
    <row r="48" spans="2:8" ht="71.25" customHeight="1" thickBot="1" x14ac:dyDescent="0.3">
      <c r="B48" s="117"/>
      <c r="C48" s="18" t="s">
        <v>1</v>
      </c>
      <c r="D48" s="117"/>
      <c r="E48" s="117"/>
      <c r="F48" s="117"/>
      <c r="G48" s="117"/>
      <c r="H48" s="95"/>
    </row>
    <row r="49" spans="2:13" ht="24.75" customHeight="1" x14ac:dyDescent="0.25">
      <c r="B49" s="101"/>
      <c r="C49" s="103" t="s">
        <v>79</v>
      </c>
      <c r="D49" s="101" t="s">
        <v>80</v>
      </c>
      <c r="E49" s="101"/>
      <c r="F49" s="101"/>
      <c r="G49" s="101"/>
      <c r="H49" s="99"/>
    </row>
    <row r="50" spans="2:13" ht="3" customHeight="1" thickBot="1" x14ac:dyDescent="0.3">
      <c r="B50" s="102"/>
      <c r="C50" s="104"/>
      <c r="D50" s="102"/>
      <c r="E50" s="102"/>
      <c r="F50" s="102"/>
      <c r="G50" s="102"/>
      <c r="H50" s="100"/>
    </row>
    <row r="51" spans="2:13" x14ac:dyDescent="0.25">
      <c r="B51" s="101"/>
      <c r="C51" s="126" t="s">
        <v>78</v>
      </c>
      <c r="D51" s="19" t="s">
        <v>6</v>
      </c>
      <c r="E51" s="101"/>
      <c r="F51" s="101"/>
      <c r="G51" s="101">
        <v>1.54</v>
      </c>
      <c r="H51" s="99">
        <f>H46*G51</f>
        <v>7551.1662588077406</v>
      </c>
      <c r="M51" s="15"/>
    </row>
    <row r="52" spans="2:13" x14ac:dyDescent="0.25">
      <c r="B52" s="124"/>
      <c r="C52" s="127"/>
      <c r="D52" s="19" t="s">
        <v>7</v>
      </c>
      <c r="E52" s="124"/>
      <c r="F52" s="124"/>
      <c r="G52" s="124"/>
      <c r="H52" s="125"/>
      <c r="M52" s="16"/>
    </row>
    <row r="53" spans="2:13" x14ac:dyDescent="0.25">
      <c r="B53" s="124"/>
      <c r="C53" s="127"/>
      <c r="D53" s="19" t="s">
        <v>8</v>
      </c>
      <c r="E53" s="124"/>
      <c r="F53" s="124"/>
      <c r="G53" s="124"/>
      <c r="H53" s="125"/>
      <c r="M53" s="16"/>
    </row>
    <row r="54" spans="2:13" x14ac:dyDescent="0.25">
      <c r="B54" s="124"/>
      <c r="C54" s="127"/>
      <c r="D54" s="19" t="s">
        <v>9</v>
      </c>
      <c r="E54" s="124"/>
      <c r="F54" s="124"/>
      <c r="G54" s="124"/>
      <c r="H54" s="125"/>
      <c r="M54" s="16"/>
    </row>
    <row r="55" spans="2:13" x14ac:dyDescent="0.25">
      <c r="B55" s="124"/>
      <c r="C55" s="127"/>
      <c r="D55" s="19" t="s">
        <v>10</v>
      </c>
      <c r="E55" s="124"/>
      <c r="F55" s="124"/>
      <c r="G55" s="124"/>
      <c r="H55" s="125"/>
      <c r="M55" s="16"/>
    </row>
    <row r="56" spans="2:13" x14ac:dyDescent="0.25">
      <c r="B56" s="124"/>
      <c r="C56" s="127"/>
      <c r="D56" s="19" t="s">
        <v>11</v>
      </c>
      <c r="E56" s="124"/>
      <c r="F56" s="124"/>
      <c r="G56" s="124"/>
      <c r="H56" s="125"/>
      <c r="M56" s="16"/>
    </row>
    <row r="57" spans="2:13" x14ac:dyDescent="0.25">
      <c r="B57" s="124"/>
      <c r="C57" s="127"/>
      <c r="D57" s="19" t="s">
        <v>12</v>
      </c>
      <c r="E57" s="124"/>
      <c r="F57" s="124"/>
      <c r="G57" s="124"/>
      <c r="H57" s="125"/>
      <c r="M57" s="16"/>
    </row>
    <row r="58" spans="2:13" ht="23.25" customHeight="1" x14ac:dyDescent="0.25">
      <c r="B58" s="124"/>
      <c r="C58" s="127"/>
      <c r="D58" s="20"/>
      <c r="E58" s="124"/>
      <c r="F58" s="124"/>
      <c r="G58" s="124"/>
      <c r="H58" s="125"/>
      <c r="M58" s="16"/>
    </row>
    <row r="59" spans="2:13" ht="13.5" hidden="1" customHeight="1" x14ac:dyDescent="0.25">
      <c r="B59" s="124"/>
      <c r="C59" s="127"/>
      <c r="D59" s="20"/>
      <c r="E59" s="124"/>
      <c r="F59" s="124"/>
      <c r="G59" s="124"/>
      <c r="H59" s="125"/>
      <c r="M59" s="16"/>
    </row>
    <row r="60" spans="2:13" ht="13.5" hidden="1" customHeight="1" x14ac:dyDescent="0.25">
      <c r="B60" s="124"/>
      <c r="C60" s="127"/>
      <c r="D60" s="20"/>
      <c r="E60" s="124"/>
      <c r="F60" s="124"/>
      <c r="G60" s="124"/>
      <c r="H60" s="125"/>
      <c r="M60" s="16"/>
    </row>
    <row r="61" spans="2:13" hidden="1" x14ac:dyDescent="0.25">
      <c r="B61" s="124"/>
      <c r="C61" s="127"/>
      <c r="D61" s="20"/>
      <c r="E61" s="124"/>
      <c r="F61" s="124"/>
      <c r="G61" s="124"/>
      <c r="H61" s="125"/>
      <c r="M61" s="16"/>
    </row>
    <row r="62" spans="2:13" ht="11.25" customHeight="1" thickBot="1" x14ac:dyDescent="0.3">
      <c r="B62" s="102"/>
      <c r="C62" s="128"/>
      <c r="D62" s="21"/>
      <c r="E62" s="102"/>
      <c r="F62" s="102"/>
      <c r="G62" s="102"/>
      <c r="H62" s="100"/>
      <c r="M62" s="16"/>
    </row>
    <row r="63" spans="2:13" x14ac:dyDescent="0.25">
      <c r="B63" s="86"/>
      <c r="C63" s="83" t="s">
        <v>36</v>
      </c>
      <c r="D63" s="86"/>
      <c r="E63" s="86"/>
      <c r="F63" s="86"/>
      <c r="G63" s="86"/>
      <c r="H63" s="91">
        <f>H51</f>
        <v>7551.1662588077406</v>
      </c>
      <c r="M63" s="16"/>
    </row>
    <row r="64" spans="2:13" x14ac:dyDescent="0.25">
      <c r="B64" s="87"/>
      <c r="C64" s="84"/>
      <c r="D64" s="87"/>
      <c r="E64" s="87"/>
      <c r="F64" s="87"/>
      <c r="G64" s="87"/>
      <c r="H64" s="105"/>
      <c r="M64" s="15"/>
    </row>
    <row r="65" spans="2:13" x14ac:dyDescent="0.25">
      <c r="B65" s="87"/>
      <c r="C65" s="84"/>
      <c r="D65" s="87"/>
      <c r="E65" s="87"/>
      <c r="F65" s="87"/>
      <c r="G65" s="87"/>
      <c r="H65" s="105"/>
      <c r="M65" s="15"/>
    </row>
    <row r="66" spans="2:13" ht="2.25" customHeight="1" thickBot="1" x14ac:dyDescent="0.3">
      <c r="B66" s="88"/>
      <c r="C66" s="85"/>
      <c r="D66" s="88"/>
      <c r="E66" s="88"/>
      <c r="F66" s="88"/>
      <c r="G66" s="88"/>
      <c r="H66" s="92"/>
      <c r="M66" s="15"/>
    </row>
    <row r="67" spans="2:13" x14ac:dyDescent="0.25">
      <c r="B67" s="86"/>
      <c r="C67" s="86" t="s">
        <v>13</v>
      </c>
      <c r="D67" s="2" t="s">
        <v>14</v>
      </c>
      <c r="E67" s="86" t="s">
        <v>18</v>
      </c>
      <c r="F67" s="86">
        <v>18</v>
      </c>
      <c r="G67" s="86"/>
      <c r="H67" s="91">
        <f>H63*0.18</f>
        <v>1359.2099265853933</v>
      </c>
    </row>
    <row r="68" spans="2:13" x14ac:dyDescent="0.25">
      <c r="B68" s="87"/>
      <c r="C68" s="87"/>
      <c r="D68" s="2" t="s">
        <v>15</v>
      </c>
      <c r="E68" s="87"/>
      <c r="F68" s="87"/>
      <c r="G68" s="87"/>
      <c r="H68" s="105"/>
    </row>
    <row r="69" spans="2:13" x14ac:dyDescent="0.25">
      <c r="B69" s="87"/>
      <c r="C69" s="87"/>
      <c r="D69" s="2" t="s">
        <v>16</v>
      </c>
      <c r="E69" s="87"/>
      <c r="F69" s="87"/>
      <c r="G69" s="87"/>
      <c r="H69" s="105"/>
    </row>
    <row r="70" spans="2:13" ht="15.75" thickBot="1" x14ac:dyDescent="0.3">
      <c r="B70" s="88"/>
      <c r="C70" s="88"/>
      <c r="D70" s="5" t="s">
        <v>17</v>
      </c>
      <c r="E70" s="88"/>
      <c r="F70" s="88"/>
      <c r="G70" s="88"/>
      <c r="H70" s="92"/>
    </row>
    <row r="71" spans="2:13" ht="25.5" customHeight="1" thickBot="1" x14ac:dyDescent="0.3">
      <c r="B71" s="11"/>
      <c r="C71" s="5" t="s">
        <v>19</v>
      </c>
      <c r="D71" s="5"/>
      <c r="E71" s="5"/>
      <c r="F71" s="5"/>
      <c r="G71" s="5"/>
      <c r="H71" s="6">
        <f>H63+H67</f>
        <v>8910.3761853931337</v>
      </c>
    </row>
    <row r="72" spans="2:13" x14ac:dyDescent="0.25">
      <c r="B72" s="8"/>
    </row>
  </sheetData>
  <mergeCells count="82">
    <mergeCell ref="G14:G15"/>
    <mergeCell ref="H14:H15"/>
    <mergeCell ref="B16:H16"/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6:G13"/>
    <mergeCell ref="H6:H9"/>
    <mergeCell ref="D14:D15"/>
    <mergeCell ref="H19:H21"/>
    <mergeCell ref="B19:B21"/>
    <mergeCell ref="C19:C21"/>
    <mergeCell ref="D19:D21"/>
    <mergeCell ref="E19:E21"/>
    <mergeCell ref="F19:F21"/>
    <mergeCell ref="G19:G21"/>
    <mergeCell ref="B46:B48"/>
    <mergeCell ref="C30:C31"/>
    <mergeCell ref="H30:H31"/>
    <mergeCell ref="B22:B25"/>
    <mergeCell ref="C22:C25"/>
    <mergeCell ref="E22:E25"/>
    <mergeCell ref="F22:F25"/>
    <mergeCell ref="G22:G25"/>
    <mergeCell ref="H22:H25"/>
    <mergeCell ref="B26:B29"/>
    <mergeCell ref="E26:E29"/>
    <mergeCell ref="F26:F29"/>
    <mergeCell ref="G26:G29"/>
    <mergeCell ref="H26:H29"/>
    <mergeCell ref="H32:H39"/>
    <mergeCell ref="B40:B45"/>
    <mergeCell ref="H40:H45"/>
    <mergeCell ref="B32:B39"/>
    <mergeCell ref="C32:C39"/>
    <mergeCell ref="D32:D39"/>
    <mergeCell ref="E32:E39"/>
    <mergeCell ref="F32:F39"/>
    <mergeCell ref="G32:G39"/>
    <mergeCell ref="C40:C45"/>
    <mergeCell ref="D40:D45"/>
    <mergeCell ref="E40:E45"/>
    <mergeCell ref="F40:F45"/>
    <mergeCell ref="G40:G45"/>
    <mergeCell ref="D46:D48"/>
    <mergeCell ref="E46:E48"/>
    <mergeCell ref="F46:F48"/>
    <mergeCell ref="G46:G48"/>
    <mergeCell ref="H49:H50"/>
    <mergeCell ref="H46:H48"/>
    <mergeCell ref="C51:C62"/>
    <mergeCell ref="E51:E62"/>
    <mergeCell ref="F51:F62"/>
    <mergeCell ref="G51:G62"/>
    <mergeCell ref="B49:B50"/>
    <mergeCell ref="C49:C50"/>
    <mergeCell ref="D49:D50"/>
    <mergeCell ref="E49:E50"/>
    <mergeCell ref="F49:F50"/>
    <mergeCell ref="G49:G50"/>
    <mergeCell ref="B4:H4"/>
    <mergeCell ref="H63:H66"/>
    <mergeCell ref="B67:B70"/>
    <mergeCell ref="C67:C70"/>
    <mergeCell ref="E67:E70"/>
    <mergeCell ref="F67:F70"/>
    <mergeCell ref="G67:G70"/>
    <mergeCell ref="H67:H70"/>
    <mergeCell ref="B63:B66"/>
    <mergeCell ref="C63:C66"/>
    <mergeCell ref="D63:D66"/>
    <mergeCell ref="E63:E66"/>
    <mergeCell ref="F63:F66"/>
    <mergeCell ref="G63:G66"/>
    <mergeCell ref="H51:H62"/>
    <mergeCell ref="B51:B62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3"/>
  <sheetViews>
    <sheetView view="pageBreakPreview" topLeftCell="A6" zoomScale="70" zoomScaleNormal="100" zoomScaleSheetLayoutView="70" workbookViewId="0">
      <selection activeCell="F19" sqref="F19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3.8554687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7" customHeight="1" x14ac:dyDescent="0.25">
      <c r="B6" s="83" t="s">
        <v>65</v>
      </c>
      <c r="C6" s="83" t="s">
        <v>64</v>
      </c>
      <c r="D6" s="83" t="s">
        <v>62</v>
      </c>
      <c r="E6" s="83" t="s">
        <v>63</v>
      </c>
      <c r="F6" s="83" t="s">
        <v>66</v>
      </c>
      <c r="G6" s="83" t="s">
        <v>67</v>
      </c>
      <c r="H6" s="83" t="s">
        <v>68</v>
      </c>
    </row>
    <row r="7" spans="2:54" ht="14.25" hidden="1" customHeight="1" x14ac:dyDescent="0.25">
      <c r="B7" s="84"/>
      <c r="C7" s="84"/>
      <c r="D7" s="84"/>
      <c r="E7" s="84"/>
      <c r="F7" s="84"/>
      <c r="G7" s="84"/>
      <c r="H7" s="84"/>
    </row>
    <row r="8" spans="2:54" ht="15" hidden="1" customHeight="1" x14ac:dyDescent="0.25">
      <c r="B8" s="84"/>
      <c r="C8" s="84"/>
      <c r="D8" s="84"/>
      <c r="E8" s="84"/>
      <c r="F8" s="84"/>
      <c r="G8" s="84"/>
      <c r="H8" s="84"/>
    </row>
    <row r="9" spans="2:54" ht="3" customHeight="1" thickBot="1" x14ac:dyDescent="0.3">
      <c r="B9" s="84"/>
      <c r="C9" s="84"/>
      <c r="D9" s="84"/>
      <c r="E9" s="84"/>
      <c r="F9" s="84"/>
      <c r="G9" s="84"/>
      <c r="H9" s="84"/>
    </row>
    <row r="10" spans="2:54" ht="8.25" hidden="1" customHeight="1" x14ac:dyDescent="0.25">
      <c r="B10" s="84"/>
      <c r="C10" s="84"/>
      <c r="D10" s="84"/>
      <c r="E10" s="84"/>
      <c r="F10" s="84"/>
      <c r="G10" s="84"/>
      <c r="H10" s="3"/>
    </row>
    <row r="11" spans="2:54" ht="15.75" hidden="1" customHeight="1" thickBot="1" x14ac:dyDescent="0.3">
      <c r="B11" s="84"/>
      <c r="C11" s="84"/>
      <c r="D11" s="84"/>
      <c r="E11" s="84"/>
      <c r="F11" s="84"/>
      <c r="G11" s="84"/>
      <c r="H11" s="3"/>
    </row>
    <row r="12" spans="2:54" ht="15.75" hidden="1" customHeight="1" thickBot="1" x14ac:dyDescent="0.3">
      <c r="B12" s="84"/>
      <c r="C12" s="84"/>
      <c r="D12" s="84"/>
      <c r="E12" s="84"/>
      <c r="F12" s="84"/>
      <c r="G12" s="84"/>
      <c r="H12" s="3"/>
    </row>
    <row r="13" spans="2:54" ht="15.75" hidden="1" customHeight="1" thickBot="1" x14ac:dyDescent="0.3">
      <c r="B13" s="85"/>
      <c r="C13" s="85"/>
      <c r="D13" s="85"/>
      <c r="E13" s="85"/>
      <c r="F13" s="85"/>
      <c r="G13" s="85"/>
      <c r="H13" s="4"/>
    </row>
    <row r="14" spans="2:54" x14ac:dyDescent="0.25">
      <c r="B14" s="83"/>
      <c r="C14" s="83" t="s">
        <v>37</v>
      </c>
      <c r="D14" s="83"/>
      <c r="E14" s="86"/>
      <c r="F14" s="86"/>
      <c r="G14" s="86"/>
      <c r="H14" s="86"/>
    </row>
    <row r="15" spans="2:54" ht="39" customHeight="1" thickBot="1" x14ac:dyDescent="0.3">
      <c r="B15" s="85"/>
      <c r="C15" s="85"/>
      <c r="D15" s="85"/>
      <c r="E15" s="88"/>
      <c r="F15" s="88"/>
      <c r="G15" s="88"/>
      <c r="H15" s="88"/>
    </row>
    <row r="16" spans="2:54" ht="16.5" customHeight="1" thickBot="1" x14ac:dyDescent="0.3">
      <c r="B16" s="106" t="s">
        <v>44</v>
      </c>
      <c r="C16" s="107"/>
      <c r="D16" s="107"/>
      <c r="E16" s="107"/>
      <c r="F16" s="107"/>
      <c r="G16" s="107"/>
      <c r="H16" s="108"/>
    </row>
    <row r="17" spans="2:13" ht="86.25" customHeight="1" thickBot="1" x14ac:dyDescent="0.3">
      <c r="B17" s="12"/>
      <c r="C17" s="14" t="s">
        <v>38</v>
      </c>
      <c r="D17" s="50" t="s">
        <v>75</v>
      </c>
      <c r="E17" s="10" t="s">
        <v>20</v>
      </c>
      <c r="F17" s="10">
        <v>0.14000000000000001</v>
      </c>
      <c r="G17" s="10">
        <v>6348.98</v>
      </c>
      <c r="H17" s="9">
        <f>F17*G17</f>
        <v>888.85720000000003</v>
      </c>
      <c r="M17" s="26"/>
    </row>
    <row r="18" spans="2:13" ht="85.5" customHeight="1" thickBot="1" x14ac:dyDescent="0.3">
      <c r="B18" s="12"/>
      <c r="C18" s="14" t="s">
        <v>39</v>
      </c>
      <c r="D18" s="50" t="s">
        <v>76</v>
      </c>
      <c r="E18" s="10" t="s">
        <v>20</v>
      </c>
      <c r="F18" s="10">
        <v>0.42</v>
      </c>
      <c r="G18" s="10">
        <v>5899.98</v>
      </c>
      <c r="H18" s="9">
        <f>F18*G18</f>
        <v>2477.9915999999998</v>
      </c>
      <c r="M18" s="26"/>
    </row>
    <row r="19" spans="2:13" ht="85.5" customHeight="1" thickBot="1" x14ac:dyDescent="0.3">
      <c r="B19" s="12"/>
      <c r="C19" s="14" t="s">
        <v>40</v>
      </c>
      <c r="D19" s="50" t="s">
        <v>76</v>
      </c>
      <c r="E19" s="10" t="s">
        <v>20</v>
      </c>
      <c r="F19" s="79">
        <v>0.1004</v>
      </c>
      <c r="G19" s="10">
        <v>5899.98</v>
      </c>
      <c r="H19" s="9">
        <f>F19*G19</f>
        <v>592.35799199999997</v>
      </c>
      <c r="M19" s="26"/>
    </row>
    <row r="20" spans="2:13" x14ac:dyDescent="0.25">
      <c r="B20" s="131"/>
      <c r="C20" s="118" t="s">
        <v>28</v>
      </c>
      <c r="D20" s="118" t="s">
        <v>71</v>
      </c>
      <c r="E20" s="121"/>
      <c r="F20" s="121"/>
      <c r="G20" s="138">
        <v>1.06</v>
      </c>
      <c r="H20" s="141">
        <f>(H17+H18+H19)*G20</f>
        <v>4196.75919952</v>
      </c>
    </row>
    <row r="21" spans="2:13" x14ac:dyDescent="0.25">
      <c r="B21" s="132"/>
      <c r="C21" s="119"/>
      <c r="D21" s="119"/>
      <c r="E21" s="122"/>
      <c r="F21" s="122"/>
      <c r="G21" s="139"/>
      <c r="H21" s="142"/>
    </row>
    <row r="22" spans="2:13" ht="49.5" customHeight="1" thickBot="1" x14ac:dyDescent="0.3">
      <c r="B22" s="133"/>
      <c r="C22" s="120"/>
      <c r="D22" s="120"/>
      <c r="E22" s="123"/>
      <c r="F22" s="123"/>
      <c r="G22" s="140"/>
      <c r="H22" s="143"/>
    </row>
    <row r="23" spans="2:13" hidden="1" x14ac:dyDescent="0.25">
      <c r="B23" s="86"/>
      <c r="C23" s="111" t="s">
        <v>26</v>
      </c>
      <c r="D23" s="2" t="s">
        <v>23</v>
      </c>
      <c r="E23" s="86" t="s">
        <v>20</v>
      </c>
      <c r="F23" s="86"/>
      <c r="G23" s="86">
        <v>25519.360000000001</v>
      </c>
      <c r="H23" s="86">
        <f>F23*G23</f>
        <v>0</v>
      </c>
    </row>
    <row r="24" spans="2:13" hidden="1" x14ac:dyDescent="0.25">
      <c r="B24" s="87"/>
      <c r="C24" s="137"/>
      <c r="D24" s="2" t="s">
        <v>27</v>
      </c>
      <c r="E24" s="87"/>
      <c r="F24" s="87"/>
      <c r="G24" s="87"/>
      <c r="H24" s="87"/>
    </row>
    <row r="25" spans="2:13" hidden="1" x14ac:dyDescent="0.25">
      <c r="B25" s="87"/>
      <c r="C25" s="137"/>
      <c r="D25" s="3"/>
      <c r="E25" s="87"/>
      <c r="F25" s="87"/>
      <c r="G25" s="87"/>
      <c r="H25" s="87"/>
    </row>
    <row r="26" spans="2:13" ht="15.75" hidden="1" thickBot="1" x14ac:dyDescent="0.3">
      <c r="B26" s="88"/>
      <c r="C26" s="112"/>
      <c r="D26" s="4"/>
      <c r="E26" s="88"/>
      <c r="F26" s="88"/>
      <c r="G26" s="88"/>
      <c r="H26" s="88"/>
    </row>
    <row r="27" spans="2:13" x14ac:dyDescent="0.25">
      <c r="B27" s="86"/>
      <c r="C27" s="2" t="s">
        <v>0</v>
      </c>
      <c r="D27" s="2" t="s">
        <v>23</v>
      </c>
      <c r="E27" s="86" t="s">
        <v>33</v>
      </c>
      <c r="F27" s="86">
        <v>4.5</v>
      </c>
      <c r="G27" s="86">
        <v>164.39</v>
      </c>
      <c r="H27" s="86">
        <f>F27*G27</f>
        <v>739.75499999999988</v>
      </c>
    </row>
    <row r="28" spans="2:13" x14ac:dyDescent="0.25">
      <c r="B28" s="87"/>
      <c r="C28" s="2" t="s">
        <v>24</v>
      </c>
      <c r="D28" s="2" t="s">
        <v>22</v>
      </c>
      <c r="E28" s="87"/>
      <c r="F28" s="87"/>
      <c r="G28" s="87"/>
      <c r="H28" s="87"/>
    </row>
    <row r="29" spans="2:13" ht="2.25" customHeight="1" x14ac:dyDescent="0.25">
      <c r="B29" s="87"/>
      <c r="C29" s="2"/>
      <c r="D29" s="3"/>
      <c r="E29" s="87"/>
      <c r="F29" s="87"/>
      <c r="G29" s="87"/>
      <c r="H29" s="87"/>
    </row>
    <row r="30" spans="2:13" ht="0.75" customHeight="1" thickBot="1" x14ac:dyDescent="0.3">
      <c r="B30" s="88"/>
      <c r="C30" s="5"/>
      <c r="D30" s="4"/>
      <c r="E30" s="88"/>
      <c r="F30" s="88"/>
      <c r="G30" s="88"/>
      <c r="H30" s="88"/>
    </row>
    <row r="31" spans="2:13" x14ac:dyDescent="0.25">
      <c r="B31" s="22"/>
      <c r="C31" s="129" t="s">
        <v>35</v>
      </c>
      <c r="D31" s="23"/>
      <c r="E31" s="22"/>
      <c r="F31" s="22"/>
      <c r="G31" s="22"/>
      <c r="H31" s="89">
        <f>H27+H20</f>
        <v>4936.5141995200001</v>
      </c>
    </row>
    <row r="32" spans="2:13" ht="15.75" thickBot="1" x14ac:dyDescent="0.3">
      <c r="B32" s="24"/>
      <c r="C32" s="130"/>
      <c r="D32" s="25"/>
      <c r="E32" s="24"/>
      <c r="F32" s="24"/>
      <c r="G32" s="24"/>
      <c r="H32" s="90"/>
    </row>
    <row r="33" spans="2:8" x14ac:dyDescent="0.25">
      <c r="B33" s="115"/>
      <c r="C33" s="118" t="s">
        <v>29</v>
      </c>
      <c r="D33" s="115" t="s">
        <v>91</v>
      </c>
      <c r="E33" s="115"/>
      <c r="F33" s="115"/>
      <c r="G33" s="115">
        <v>1</v>
      </c>
      <c r="H33" s="96">
        <f>H31*G33</f>
        <v>4936.5141995200001</v>
      </c>
    </row>
    <row r="34" spans="2:8" x14ac:dyDescent="0.25">
      <c r="B34" s="116"/>
      <c r="C34" s="119"/>
      <c r="D34" s="116"/>
      <c r="E34" s="116"/>
      <c r="F34" s="116"/>
      <c r="G34" s="116"/>
      <c r="H34" s="97"/>
    </row>
    <row r="35" spans="2:8" x14ac:dyDescent="0.25">
      <c r="B35" s="116"/>
      <c r="C35" s="119"/>
      <c r="D35" s="116"/>
      <c r="E35" s="116"/>
      <c r="F35" s="116"/>
      <c r="G35" s="116"/>
      <c r="H35" s="97"/>
    </row>
    <row r="36" spans="2:8" x14ac:dyDescent="0.25">
      <c r="B36" s="116"/>
      <c r="C36" s="119"/>
      <c r="D36" s="116"/>
      <c r="E36" s="116"/>
      <c r="F36" s="116"/>
      <c r="G36" s="116"/>
      <c r="H36" s="97"/>
    </row>
    <row r="37" spans="2:8" x14ac:dyDescent="0.25">
      <c r="B37" s="116"/>
      <c r="C37" s="119"/>
      <c r="D37" s="116"/>
      <c r="E37" s="116"/>
      <c r="F37" s="116"/>
      <c r="G37" s="116"/>
      <c r="H37" s="97"/>
    </row>
    <row r="38" spans="2:8" x14ac:dyDescent="0.25">
      <c r="B38" s="116"/>
      <c r="C38" s="119"/>
      <c r="D38" s="116"/>
      <c r="E38" s="116"/>
      <c r="F38" s="116"/>
      <c r="G38" s="116"/>
      <c r="H38" s="97"/>
    </row>
    <row r="39" spans="2:8" x14ac:dyDescent="0.25">
      <c r="B39" s="116"/>
      <c r="C39" s="119"/>
      <c r="D39" s="116"/>
      <c r="E39" s="116"/>
      <c r="F39" s="116"/>
      <c r="G39" s="116"/>
      <c r="H39" s="97"/>
    </row>
    <row r="40" spans="2:8" ht="15.75" thickBot="1" x14ac:dyDescent="0.3">
      <c r="B40" s="117"/>
      <c r="C40" s="120"/>
      <c r="D40" s="117"/>
      <c r="E40" s="117"/>
      <c r="F40" s="117"/>
      <c r="G40" s="117"/>
      <c r="H40" s="98"/>
    </row>
    <row r="41" spans="2:8" x14ac:dyDescent="0.25">
      <c r="B41" s="115"/>
      <c r="C41" s="121" t="s">
        <v>30</v>
      </c>
      <c r="D41" s="118" t="s">
        <v>91</v>
      </c>
      <c r="E41" s="115"/>
      <c r="F41" s="115"/>
      <c r="G41" s="115">
        <v>0.94</v>
      </c>
      <c r="H41" s="93">
        <f>H33*G41</f>
        <v>4640.3233475487996</v>
      </c>
    </row>
    <row r="42" spans="2:8" x14ac:dyDescent="0.25">
      <c r="B42" s="116"/>
      <c r="C42" s="122"/>
      <c r="D42" s="119"/>
      <c r="E42" s="116"/>
      <c r="F42" s="116"/>
      <c r="G42" s="116"/>
      <c r="H42" s="94"/>
    </row>
    <row r="43" spans="2:8" x14ac:dyDescent="0.25">
      <c r="B43" s="116"/>
      <c r="C43" s="122"/>
      <c r="D43" s="119"/>
      <c r="E43" s="116"/>
      <c r="F43" s="116"/>
      <c r="G43" s="116"/>
      <c r="H43" s="94"/>
    </row>
    <row r="44" spans="2:8" x14ac:dyDescent="0.25">
      <c r="B44" s="116"/>
      <c r="C44" s="122"/>
      <c r="D44" s="119"/>
      <c r="E44" s="116"/>
      <c r="F44" s="116"/>
      <c r="G44" s="116"/>
      <c r="H44" s="94"/>
    </row>
    <row r="45" spans="2:8" x14ac:dyDescent="0.25">
      <c r="B45" s="116"/>
      <c r="C45" s="122"/>
      <c r="D45" s="119"/>
      <c r="E45" s="116"/>
      <c r="F45" s="116"/>
      <c r="G45" s="116"/>
      <c r="H45" s="94"/>
    </row>
    <row r="46" spans="2:8" ht="15.75" thickBot="1" x14ac:dyDescent="0.3">
      <c r="B46" s="117"/>
      <c r="C46" s="123"/>
      <c r="D46" s="120"/>
      <c r="E46" s="117"/>
      <c r="F46" s="117"/>
      <c r="G46" s="117"/>
      <c r="H46" s="95"/>
    </row>
    <row r="47" spans="2:8" x14ac:dyDescent="0.25">
      <c r="B47" s="115"/>
      <c r="C47" s="17" t="s">
        <v>3</v>
      </c>
      <c r="D47" s="115" t="s">
        <v>92</v>
      </c>
      <c r="E47" s="115"/>
      <c r="F47" s="115"/>
      <c r="G47" s="115">
        <v>1.19</v>
      </c>
      <c r="H47" s="93">
        <f>H41*G47</f>
        <v>5521.9847835830715</v>
      </c>
    </row>
    <row r="48" spans="2:8" x14ac:dyDescent="0.25">
      <c r="B48" s="116"/>
      <c r="C48" s="17" t="s">
        <v>4</v>
      </c>
      <c r="D48" s="116"/>
      <c r="E48" s="116"/>
      <c r="F48" s="116"/>
      <c r="G48" s="116"/>
      <c r="H48" s="94"/>
    </row>
    <row r="49" spans="2:13" ht="68.25" customHeight="1" thickBot="1" x14ac:dyDescent="0.3">
      <c r="B49" s="117"/>
      <c r="C49" s="18" t="s">
        <v>1</v>
      </c>
      <c r="D49" s="117"/>
      <c r="E49" s="117"/>
      <c r="F49" s="117"/>
      <c r="G49" s="117"/>
      <c r="H49" s="95"/>
    </row>
    <row r="50" spans="2:13" ht="45" customHeight="1" x14ac:dyDescent="0.25">
      <c r="B50" s="101"/>
      <c r="C50" s="103" t="s">
        <v>79</v>
      </c>
      <c r="D50" s="101" t="s">
        <v>82</v>
      </c>
      <c r="E50" s="101"/>
      <c r="F50" s="101"/>
      <c r="G50" s="101"/>
      <c r="H50" s="99"/>
    </row>
    <row r="51" spans="2:13" ht="3" customHeight="1" thickBot="1" x14ac:dyDescent="0.3">
      <c r="B51" s="102"/>
      <c r="C51" s="104"/>
      <c r="D51" s="102"/>
      <c r="E51" s="102"/>
      <c r="F51" s="102"/>
      <c r="G51" s="102"/>
      <c r="H51" s="100"/>
    </row>
    <row r="52" spans="2:13" x14ac:dyDescent="0.25">
      <c r="B52" s="101"/>
      <c r="C52" s="126" t="s">
        <v>81</v>
      </c>
      <c r="D52" s="19" t="s">
        <v>6</v>
      </c>
      <c r="E52" s="101"/>
      <c r="F52" s="101"/>
      <c r="G52" s="101">
        <v>1.26</v>
      </c>
      <c r="H52" s="99">
        <f>H47*G52</f>
        <v>6957.7008273146703</v>
      </c>
      <c r="M52" s="15"/>
    </row>
    <row r="53" spans="2:13" x14ac:dyDescent="0.25">
      <c r="B53" s="124"/>
      <c r="C53" s="127"/>
      <c r="D53" s="19" t="s">
        <v>7</v>
      </c>
      <c r="E53" s="124"/>
      <c r="F53" s="124"/>
      <c r="G53" s="124"/>
      <c r="H53" s="125"/>
      <c r="M53" s="16"/>
    </row>
    <row r="54" spans="2:13" x14ac:dyDescent="0.25">
      <c r="B54" s="124"/>
      <c r="C54" s="127"/>
      <c r="D54" s="19" t="s">
        <v>8</v>
      </c>
      <c r="E54" s="124"/>
      <c r="F54" s="124"/>
      <c r="G54" s="124"/>
      <c r="H54" s="125"/>
      <c r="M54" s="16"/>
    </row>
    <row r="55" spans="2:13" x14ac:dyDescent="0.25">
      <c r="B55" s="124"/>
      <c r="C55" s="127"/>
      <c r="D55" s="19" t="s">
        <v>9</v>
      </c>
      <c r="E55" s="124"/>
      <c r="F55" s="124"/>
      <c r="G55" s="124"/>
      <c r="H55" s="125"/>
      <c r="M55" s="16"/>
    </row>
    <row r="56" spans="2:13" x14ac:dyDescent="0.25">
      <c r="B56" s="124"/>
      <c r="C56" s="127"/>
      <c r="D56" s="19" t="s">
        <v>10</v>
      </c>
      <c r="E56" s="124"/>
      <c r="F56" s="124"/>
      <c r="G56" s="124"/>
      <c r="H56" s="125"/>
      <c r="M56" s="16"/>
    </row>
    <row r="57" spans="2:13" x14ac:dyDescent="0.25">
      <c r="B57" s="124"/>
      <c r="C57" s="127"/>
      <c r="D57" s="19" t="s">
        <v>11</v>
      </c>
      <c r="E57" s="124"/>
      <c r="F57" s="124"/>
      <c r="G57" s="124"/>
      <c r="H57" s="125"/>
      <c r="M57" s="16"/>
    </row>
    <row r="58" spans="2:13" x14ac:dyDescent="0.25">
      <c r="B58" s="124"/>
      <c r="C58" s="127"/>
      <c r="D58" s="19" t="s">
        <v>12</v>
      </c>
      <c r="E58" s="124"/>
      <c r="F58" s="124"/>
      <c r="G58" s="124"/>
      <c r="H58" s="125"/>
      <c r="M58" s="16"/>
    </row>
    <row r="59" spans="2:13" ht="1.5" customHeight="1" x14ac:dyDescent="0.25">
      <c r="B59" s="124"/>
      <c r="C59" s="127"/>
      <c r="D59" s="20"/>
      <c r="E59" s="124"/>
      <c r="F59" s="124"/>
      <c r="G59" s="124"/>
      <c r="H59" s="125"/>
      <c r="M59" s="16"/>
    </row>
    <row r="60" spans="2:13" ht="13.5" hidden="1" customHeight="1" x14ac:dyDescent="0.25">
      <c r="B60" s="124"/>
      <c r="C60" s="127"/>
      <c r="D60" s="20"/>
      <c r="E60" s="124"/>
      <c r="F60" s="124"/>
      <c r="G60" s="124"/>
      <c r="H60" s="125"/>
      <c r="M60" s="16"/>
    </row>
    <row r="61" spans="2:13" ht="13.5" hidden="1" customHeight="1" x14ac:dyDescent="0.25">
      <c r="B61" s="124"/>
      <c r="C61" s="127"/>
      <c r="D61" s="20"/>
      <c r="E61" s="124"/>
      <c r="F61" s="124"/>
      <c r="G61" s="124"/>
      <c r="H61" s="125"/>
      <c r="M61" s="16"/>
    </row>
    <row r="62" spans="2:13" hidden="1" x14ac:dyDescent="0.25">
      <c r="B62" s="124"/>
      <c r="C62" s="127"/>
      <c r="D62" s="20"/>
      <c r="E62" s="124"/>
      <c r="F62" s="124"/>
      <c r="G62" s="124"/>
      <c r="H62" s="125"/>
      <c r="M62" s="16"/>
    </row>
    <row r="63" spans="2:13" ht="1.5" customHeight="1" thickBot="1" x14ac:dyDescent="0.3">
      <c r="B63" s="102"/>
      <c r="C63" s="128"/>
      <c r="D63" s="21"/>
      <c r="E63" s="102"/>
      <c r="F63" s="102"/>
      <c r="G63" s="102"/>
      <c r="H63" s="100"/>
      <c r="M63" s="16"/>
    </row>
    <row r="64" spans="2:13" x14ac:dyDescent="0.25">
      <c r="B64" s="86"/>
      <c r="C64" s="83" t="s">
        <v>36</v>
      </c>
      <c r="D64" s="86"/>
      <c r="E64" s="86"/>
      <c r="F64" s="86"/>
      <c r="G64" s="86"/>
      <c r="H64" s="91">
        <f>H52</f>
        <v>6957.7008273146703</v>
      </c>
      <c r="M64" s="16"/>
    </row>
    <row r="65" spans="2:13" x14ac:dyDescent="0.25">
      <c r="B65" s="87"/>
      <c r="C65" s="84"/>
      <c r="D65" s="87"/>
      <c r="E65" s="87"/>
      <c r="F65" s="87"/>
      <c r="G65" s="87"/>
      <c r="H65" s="105"/>
      <c r="M65" s="15"/>
    </row>
    <row r="66" spans="2:13" x14ac:dyDescent="0.25">
      <c r="B66" s="87"/>
      <c r="C66" s="84"/>
      <c r="D66" s="87"/>
      <c r="E66" s="87"/>
      <c r="F66" s="87"/>
      <c r="G66" s="87"/>
      <c r="H66" s="105"/>
      <c r="M66" s="15"/>
    </row>
    <row r="67" spans="2:13" ht="15.75" thickBot="1" x14ac:dyDescent="0.3">
      <c r="B67" s="88"/>
      <c r="C67" s="85"/>
      <c r="D67" s="88"/>
      <c r="E67" s="88"/>
      <c r="F67" s="88"/>
      <c r="G67" s="88"/>
      <c r="H67" s="92"/>
      <c r="M67" s="15"/>
    </row>
    <row r="68" spans="2:13" x14ac:dyDescent="0.25">
      <c r="B68" s="86"/>
      <c r="C68" s="86" t="s">
        <v>13</v>
      </c>
      <c r="D68" s="2" t="s">
        <v>14</v>
      </c>
      <c r="E68" s="86" t="s">
        <v>18</v>
      </c>
      <c r="F68" s="86">
        <v>18</v>
      </c>
      <c r="G68" s="86"/>
      <c r="H68" s="91">
        <f>H64*0.18</f>
        <v>1252.3861489166406</v>
      </c>
    </row>
    <row r="69" spans="2:13" x14ac:dyDescent="0.25">
      <c r="B69" s="87"/>
      <c r="C69" s="87"/>
      <c r="D69" s="2" t="s">
        <v>15</v>
      </c>
      <c r="E69" s="87"/>
      <c r="F69" s="87"/>
      <c r="G69" s="87"/>
      <c r="H69" s="105"/>
    </row>
    <row r="70" spans="2:13" x14ac:dyDescent="0.25">
      <c r="B70" s="87"/>
      <c r="C70" s="87"/>
      <c r="D70" s="2" t="s">
        <v>16</v>
      </c>
      <c r="E70" s="87"/>
      <c r="F70" s="87"/>
      <c r="G70" s="87"/>
      <c r="H70" s="105"/>
    </row>
    <row r="71" spans="2:13" ht="15.75" thickBot="1" x14ac:dyDescent="0.3">
      <c r="B71" s="88"/>
      <c r="C71" s="88"/>
      <c r="D71" s="5" t="s">
        <v>17</v>
      </c>
      <c r="E71" s="88"/>
      <c r="F71" s="88"/>
      <c r="G71" s="88"/>
      <c r="H71" s="92"/>
    </row>
    <row r="72" spans="2:13" ht="25.5" customHeight="1" thickBot="1" x14ac:dyDescent="0.3">
      <c r="B72" s="11"/>
      <c r="C72" s="5" t="s">
        <v>19</v>
      </c>
      <c r="D72" s="5"/>
      <c r="E72" s="5"/>
      <c r="F72" s="5"/>
      <c r="G72" s="5"/>
      <c r="H72" s="6">
        <f>H64+H68</f>
        <v>8210.0869762313105</v>
      </c>
    </row>
    <row r="73" spans="2:13" x14ac:dyDescent="0.25">
      <c r="B73" s="8"/>
    </row>
  </sheetData>
  <mergeCells count="82"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B41:B46"/>
    <mergeCell ref="G14:G15"/>
    <mergeCell ref="H14:H15"/>
    <mergeCell ref="B16:H16"/>
    <mergeCell ref="B20:B22"/>
    <mergeCell ref="C20:C22"/>
    <mergeCell ref="D20:D22"/>
    <mergeCell ref="E20:E22"/>
    <mergeCell ref="F20:F22"/>
    <mergeCell ref="G20:G22"/>
    <mergeCell ref="H20:H22"/>
    <mergeCell ref="C31:C32"/>
    <mergeCell ref="H31:H32"/>
    <mergeCell ref="B23:B26"/>
    <mergeCell ref="C23:C26"/>
    <mergeCell ref="E23:E26"/>
    <mergeCell ref="F23:F26"/>
    <mergeCell ref="G23:G26"/>
    <mergeCell ref="H23:H26"/>
    <mergeCell ref="B27:B30"/>
    <mergeCell ref="E27:E30"/>
    <mergeCell ref="F27:F30"/>
    <mergeCell ref="G27:G30"/>
    <mergeCell ref="H27:H30"/>
    <mergeCell ref="H50:H51"/>
    <mergeCell ref="H47:H49"/>
    <mergeCell ref="H41:H46"/>
    <mergeCell ref="B33:B40"/>
    <mergeCell ref="C33:C40"/>
    <mergeCell ref="D33:D40"/>
    <mergeCell ref="E33:E40"/>
    <mergeCell ref="F33:F40"/>
    <mergeCell ref="G33:G40"/>
    <mergeCell ref="C41:C46"/>
    <mergeCell ref="D41:D46"/>
    <mergeCell ref="E41:E46"/>
    <mergeCell ref="F41:F46"/>
    <mergeCell ref="G41:G46"/>
    <mergeCell ref="B47:B49"/>
    <mergeCell ref="H33:H40"/>
    <mergeCell ref="G50:G51"/>
    <mergeCell ref="D47:D49"/>
    <mergeCell ref="E47:E49"/>
    <mergeCell ref="F47:F49"/>
    <mergeCell ref="G47:G49"/>
    <mergeCell ref="H68:H71"/>
    <mergeCell ref="B64:B67"/>
    <mergeCell ref="C64:C67"/>
    <mergeCell ref="D64:D67"/>
    <mergeCell ref="E64:E67"/>
    <mergeCell ref="F64:F67"/>
    <mergeCell ref="G64:G67"/>
    <mergeCell ref="B68:B71"/>
    <mergeCell ref="C68:C71"/>
    <mergeCell ref="E68:E71"/>
    <mergeCell ref="F68:F71"/>
    <mergeCell ref="G68:G71"/>
    <mergeCell ref="B4:H4"/>
    <mergeCell ref="G6:G13"/>
    <mergeCell ref="H6:H9"/>
    <mergeCell ref="D14:D15"/>
    <mergeCell ref="H64:H67"/>
    <mergeCell ref="H52:H63"/>
    <mergeCell ref="B52:B63"/>
    <mergeCell ref="C52:C63"/>
    <mergeCell ref="E52:E63"/>
    <mergeCell ref="F52:F63"/>
    <mergeCell ref="G52:G63"/>
    <mergeCell ref="B50:B51"/>
    <mergeCell ref="C50:C51"/>
    <mergeCell ref="D50:D51"/>
    <mergeCell ref="E50:E51"/>
    <mergeCell ref="F50:F51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2"/>
  <sheetViews>
    <sheetView view="pageBreakPreview" topLeftCell="A9" zoomScale="60" zoomScaleNormal="100" workbookViewId="0">
      <selection activeCell="H27" sqref="H27:H30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5.42578125" customWidth="1"/>
    <col min="8" max="8" width="21.85546875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7" customHeight="1" x14ac:dyDescent="0.25">
      <c r="B6" s="83" t="s">
        <v>65</v>
      </c>
      <c r="C6" s="83" t="s">
        <v>64</v>
      </c>
      <c r="D6" s="83" t="s">
        <v>62</v>
      </c>
      <c r="E6" s="83" t="s">
        <v>63</v>
      </c>
      <c r="F6" s="86" t="s">
        <v>66</v>
      </c>
      <c r="G6" s="83" t="s">
        <v>67</v>
      </c>
      <c r="H6" s="83" t="s">
        <v>68</v>
      </c>
    </row>
    <row r="7" spans="2:54" ht="126" hidden="1" customHeight="1" x14ac:dyDescent="0.25">
      <c r="B7" s="84"/>
      <c r="C7" s="84"/>
      <c r="D7" s="84"/>
      <c r="E7" s="84"/>
      <c r="F7" s="87"/>
      <c r="G7" s="84"/>
      <c r="H7" s="84"/>
    </row>
    <row r="8" spans="2:54" hidden="1" x14ac:dyDescent="0.25">
      <c r="B8" s="84"/>
      <c r="C8" s="84"/>
      <c r="D8" s="84"/>
      <c r="E8" s="84"/>
      <c r="F8" s="87"/>
      <c r="G8" s="84"/>
      <c r="H8" s="84"/>
    </row>
    <row r="9" spans="2:54" ht="3" customHeight="1" thickBot="1" x14ac:dyDescent="0.3">
      <c r="B9" s="84"/>
      <c r="C9" s="84"/>
      <c r="D9" s="84"/>
      <c r="E9" s="84"/>
      <c r="F9" s="87"/>
      <c r="G9" s="84"/>
      <c r="H9" s="84"/>
    </row>
    <row r="10" spans="2:54" ht="126" hidden="1" customHeight="1" x14ac:dyDescent="0.25">
      <c r="B10" s="84"/>
      <c r="C10" s="84"/>
      <c r="D10" s="84"/>
      <c r="E10" s="84"/>
      <c r="F10" s="87"/>
      <c r="G10" s="84"/>
      <c r="H10" s="3"/>
    </row>
    <row r="11" spans="2:54" hidden="1" x14ac:dyDescent="0.25">
      <c r="B11" s="84"/>
      <c r="C11" s="84"/>
      <c r="D11" s="84"/>
      <c r="E11" s="84"/>
      <c r="F11" s="87"/>
      <c r="G11" s="84"/>
      <c r="H11" s="3"/>
    </row>
    <row r="12" spans="2:54" hidden="1" x14ac:dyDescent="0.25">
      <c r="B12" s="84"/>
      <c r="C12" s="84"/>
      <c r="D12" s="84"/>
      <c r="E12" s="84"/>
      <c r="F12" s="87"/>
      <c r="G12" s="84"/>
      <c r="H12" s="3"/>
    </row>
    <row r="13" spans="2:54" ht="15.75" hidden="1" thickBot="1" x14ac:dyDescent="0.3">
      <c r="B13" s="85"/>
      <c r="C13" s="85"/>
      <c r="D13" s="85"/>
      <c r="E13" s="85"/>
      <c r="F13" s="88"/>
      <c r="G13" s="85"/>
      <c r="H13" s="4"/>
    </row>
    <row r="14" spans="2:54" x14ac:dyDescent="0.25">
      <c r="B14" s="83"/>
      <c r="C14" s="83" t="s">
        <v>37</v>
      </c>
      <c r="D14" s="83"/>
      <c r="E14" s="86"/>
      <c r="F14" s="86"/>
      <c r="G14" s="86"/>
      <c r="H14" s="86"/>
    </row>
    <row r="15" spans="2:54" ht="39" customHeight="1" thickBot="1" x14ac:dyDescent="0.3">
      <c r="B15" s="85"/>
      <c r="C15" s="85"/>
      <c r="D15" s="85"/>
      <c r="E15" s="88"/>
      <c r="F15" s="88"/>
      <c r="G15" s="88"/>
      <c r="H15" s="88"/>
    </row>
    <row r="16" spans="2:54" ht="20.25" customHeight="1" thickBot="1" x14ac:dyDescent="0.3">
      <c r="B16" s="106" t="s">
        <v>45</v>
      </c>
      <c r="C16" s="107"/>
      <c r="D16" s="107"/>
      <c r="E16" s="107"/>
      <c r="F16" s="107"/>
      <c r="G16" s="107"/>
      <c r="H16" s="108"/>
    </row>
    <row r="17" spans="2:13" ht="80.25" customHeight="1" thickBot="1" x14ac:dyDescent="0.3">
      <c r="B17" s="12"/>
      <c r="C17" s="14" t="s">
        <v>38</v>
      </c>
      <c r="D17" s="50" t="s">
        <v>75</v>
      </c>
      <c r="E17" s="10" t="s">
        <v>20</v>
      </c>
      <c r="F17" s="10">
        <v>0.5</v>
      </c>
      <c r="G17" s="10">
        <v>6348.98</v>
      </c>
      <c r="H17" s="9">
        <f>F17*G17</f>
        <v>3174.49</v>
      </c>
      <c r="M17" s="26"/>
    </row>
    <row r="18" spans="2:13" ht="85.5" customHeight="1" thickBot="1" x14ac:dyDescent="0.3">
      <c r="B18" s="12"/>
      <c r="C18" s="14" t="s">
        <v>39</v>
      </c>
      <c r="D18" s="50" t="s">
        <v>76</v>
      </c>
      <c r="E18" s="10" t="s">
        <v>20</v>
      </c>
      <c r="F18" s="10">
        <v>0.18</v>
      </c>
      <c r="G18" s="10">
        <v>5899.98</v>
      </c>
      <c r="H18" s="9">
        <f>F18*G18</f>
        <v>1061.9964</v>
      </c>
      <c r="M18" s="26"/>
    </row>
    <row r="19" spans="2:13" ht="86.25" customHeight="1" thickBot="1" x14ac:dyDescent="0.3">
      <c r="B19" s="12"/>
      <c r="C19" s="14" t="s">
        <v>40</v>
      </c>
      <c r="D19" s="50" t="s">
        <v>76</v>
      </c>
      <c r="E19" s="10" t="s">
        <v>20</v>
      </c>
      <c r="F19" s="10">
        <v>0.74299999999999999</v>
      </c>
      <c r="G19" s="10">
        <v>5899.98</v>
      </c>
      <c r="H19" s="9">
        <f>F19*G19</f>
        <v>4383.6851399999996</v>
      </c>
      <c r="M19" s="26"/>
    </row>
    <row r="20" spans="2:13" ht="15" customHeight="1" x14ac:dyDescent="0.25">
      <c r="B20" s="131"/>
      <c r="C20" s="118" t="s">
        <v>28</v>
      </c>
      <c r="D20" s="118" t="s">
        <v>71</v>
      </c>
      <c r="E20" s="121"/>
      <c r="F20" s="121"/>
      <c r="G20" s="138">
        <v>1.06</v>
      </c>
      <c r="H20" s="141">
        <f>(H17+H18+H19)*G20</f>
        <v>9137.3818324000003</v>
      </c>
    </row>
    <row r="21" spans="2:13" x14ac:dyDescent="0.25">
      <c r="B21" s="132"/>
      <c r="C21" s="119"/>
      <c r="D21" s="119"/>
      <c r="E21" s="122"/>
      <c r="F21" s="122"/>
      <c r="G21" s="139"/>
      <c r="H21" s="142"/>
    </row>
    <row r="22" spans="2:13" ht="46.5" customHeight="1" thickBot="1" x14ac:dyDescent="0.3">
      <c r="B22" s="133"/>
      <c r="C22" s="120"/>
      <c r="D22" s="120"/>
      <c r="E22" s="123"/>
      <c r="F22" s="123"/>
      <c r="G22" s="140"/>
      <c r="H22" s="143"/>
    </row>
    <row r="23" spans="2:13" ht="15.75" hidden="1" thickBot="1" x14ac:dyDescent="0.3">
      <c r="B23" s="86"/>
      <c r="C23" s="111" t="s">
        <v>26</v>
      </c>
      <c r="D23" s="2" t="s">
        <v>23</v>
      </c>
      <c r="E23" s="86" t="s">
        <v>20</v>
      </c>
      <c r="F23" s="86"/>
      <c r="G23" s="86">
        <v>25519.360000000001</v>
      </c>
      <c r="H23" s="86">
        <f>F23*G23</f>
        <v>0</v>
      </c>
    </row>
    <row r="24" spans="2:13" ht="15.75" hidden="1" thickBot="1" x14ac:dyDescent="0.3">
      <c r="B24" s="87"/>
      <c r="C24" s="137"/>
      <c r="D24" s="2" t="s">
        <v>27</v>
      </c>
      <c r="E24" s="87"/>
      <c r="F24" s="87"/>
      <c r="G24" s="87"/>
      <c r="H24" s="87"/>
    </row>
    <row r="25" spans="2:13" ht="15.75" hidden="1" thickBot="1" x14ac:dyDescent="0.3">
      <c r="B25" s="87"/>
      <c r="C25" s="137"/>
      <c r="D25" s="3"/>
      <c r="E25" s="87"/>
      <c r="F25" s="87"/>
      <c r="G25" s="87"/>
      <c r="H25" s="87"/>
    </row>
    <row r="26" spans="2:13" ht="15.75" hidden="1" thickBot="1" x14ac:dyDescent="0.3">
      <c r="B26" s="88"/>
      <c r="C26" s="112"/>
      <c r="D26" s="4"/>
      <c r="E26" s="88"/>
      <c r="F26" s="88"/>
      <c r="G26" s="88"/>
      <c r="H26" s="88"/>
    </row>
    <row r="27" spans="2:13" x14ac:dyDescent="0.25">
      <c r="B27" s="86"/>
      <c r="C27" s="2" t="s">
        <v>0</v>
      </c>
      <c r="D27" s="2" t="s">
        <v>23</v>
      </c>
      <c r="E27" s="86" t="s">
        <v>33</v>
      </c>
      <c r="F27" s="174">
        <v>10.002000000000001</v>
      </c>
      <c r="G27" s="86">
        <v>164.39</v>
      </c>
      <c r="H27" s="134">
        <f>F27*G27</f>
        <v>1644.2287799999999</v>
      </c>
    </row>
    <row r="28" spans="2:13" x14ac:dyDescent="0.25">
      <c r="B28" s="87"/>
      <c r="C28" s="2" t="s">
        <v>24</v>
      </c>
      <c r="D28" s="2" t="s">
        <v>22</v>
      </c>
      <c r="E28" s="87"/>
      <c r="F28" s="175"/>
      <c r="G28" s="87"/>
      <c r="H28" s="135"/>
    </row>
    <row r="29" spans="2:13" ht="2.25" customHeight="1" thickBot="1" x14ac:dyDescent="0.3">
      <c r="B29" s="87"/>
      <c r="C29" s="2"/>
      <c r="D29" s="3"/>
      <c r="E29" s="87"/>
      <c r="F29" s="175"/>
      <c r="G29" s="87"/>
      <c r="H29" s="135"/>
    </row>
    <row r="30" spans="2:13" ht="0.75" hidden="1" customHeight="1" thickBot="1" x14ac:dyDescent="0.3">
      <c r="B30" s="88"/>
      <c r="C30" s="5"/>
      <c r="D30" s="4"/>
      <c r="E30" s="88"/>
      <c r="F30" s="176"/>
      <c r="G30" s="88"/>
      <c r="H30" s="136"/>
    </row>
    <row r="31" spans="2:13" x14ac:dyDescent="0.25">
      <c r="B31" s="22"/>
      <c r="C31" s="129" t="s">
        <v>35</v>
      </c>
      <c r="D31" s="23"/>
      <c r="E31" s="22"/>
      <c r="F31" s="22"/>
      <c r="G31" s="22"/>
      <c r="H31" s="89">
        <f>H27+H20</f>
        <v>10781.6106124</v>
      </c>
    </row>
    <row r="32" spans="2:13" ht="15.75" thickBot="1" x14ac:dyDescent="0.3">
      <c r="B32" s="24"/>
      <c r="C32" s="130"/>
      <c r="D32" s="25"/>
      <c r="E32" s="24"/>
      <c r="F32" s="24"/>
      <c r="G32" s="24"/>
      <c r="H32" s="90"/>
    </row>
    <row r="33" spans="2:8" x14ac:dyDescent="0.25">
      <c r="B33" s="115"/>
      <c r="C33" s="118" t="s">
        <v>29</v>
      </c>
      <c r="D33" s="115" t="s">
        <v>91</v>
      </c>
      <c r="E33" s="115"/>
      <c r="F33" s="115"/>
      <c r="G33" s="115">
        <v>1</v>
      </c>
      <c r="H33" s="96">
        <f>H31*G33</f>
        <v>10781.6106124</v>
      </c>
    </row>
    <row r="34" spans="2:8" x14ac:dyDescent="0.25">
      <c r="B34" s="116"/>
      <c r="C34" s="119"/>
      <c r="D34" s="116"/>
      <c r="E34" s="116"/>
      <c r="F34" s="116"/>
      <c r="G34" s="116"/>
      <c r="H34" s="97"/>
    </row>
    <row r="35" spans="2:8" x14ac:dyDescent="0.25">
      <c r="B35" s="116"/>
      <c r="C35" s="119"/>
      <c r="D35" s="116"/>
      <c r="E35" s="116"/>
      <c r="F35" s="116"/>
      <c r="G35" s="116"/>
      <c r="H35" s="97"/>
    </row>
    <row r="36" spans="2:8" x14ac:dyDescent="0.25">
      <c r="B36" s="116"/>
      <c r="C36" s="119"/>
      <c r="D36" s="116"/>
      <c r="E36" s="116"/>
      <c r="F36" s="116"/>
      <c r="G36" s="116"/>
      <c r="H36" s="97"/>
    </row>
    <row r="37" spans="2:8" x14ac:dyDescent="0.25">
      <c r="B37" s="116"/>
      <c r="C37" s="119"/>
      <c r="D37" s="116"/>
      <c r="E37" s="116"/>
      <c r="F37" s="116"/>
      <c r="G37" s="116"/>
      <c r="H37" s="97"/>
    </row>
    <row r="38" spans="2:8" x14ac:dyDescent="0.25">
      <c r="B38" s="116"/>
      <c r="C38" s="119"/>
      <c r="D38" s="116"/>
      <c r="E38" s="116"/>
      <c r="F38" s="116"/>
      <c r="G38" s="116"/>
      <c r="H38" s="97"/>
    </row>
    <row r="39" spans="2:8" x14ac:dyDescent="0.25">
      <c r="B39" s="116"/>
      <c r="C39" s="119"/>
      <c r="D39" s="116"/>
      <c r="E39" s="116"/>
      <c r="F39" s="116"/>
      <c r="G39" s="116"/>
      <c r="H39" s="97"/>
    </row>
    <row r="40" spans="2:8" ht="15.75" thickBot="1" x14ac:dyDescent="0.3">
      <c r="B40" s="117"/>
      <c r="C40" s="120"/>
      <c r="D40" s="117"/>
      <c r="E40" s="117"/>
      <c r="F40" s="117"/>
      <c r="G40" s="117"/>
      <c r="H40" s="98"/>
    </row>
    <row r="41" spans="2:8" x14ac:dyDescent="0.25">
      <c r="B41" s="115"/>
      <c r="C41" s="121" t="s">
        <v>30</v>
      </c>
      <c r="D41" s="118" t="s">
        <v>91</v>
      </c>
      <c r="E41" s="115"/>
      <c r="F41" s="115"/>
      <c r="G41" s="115">
        <v>0.94</v>
      </c>
      <c r="H41" s="93">
        <f>H33*G41</f>
        <v>10134.713975655999</v>
      </c>
    </row>
    <row r="42" spans="2:8" x14ac:dyDescent="0.25">
      <c r="B42" s="116"/>
      <c r="C42" s="122"/>
      <c r="D42" s="119"/>
      <c r="E42" s="116"/>
      <c r="F42" s="116"/>
      <c r="G42" s="116"/>
      <c r="H42" s="94"/>
    </row>
    <row r="43" spans="2:8" x14ac:dyDescent="0.25">
      <c r="B43" s="116"/>
      <c r="C43" s="122"/>
      <c r="D43" s="119"/>
      <c r="E43" s="116"/>
      <c r="F43" s="116"/>
      <c r="G43" s="116"/>
      <c r="H43" s="94"/>
    </row>
    <row r="44" spans="2:8" x14ac:dyDescent="0.25">
      <c r="B44" s="116"/>
      <c r="C44" s="122"/>
      <c r="D44" s="119"/>
      <c r="E44" s="116"/>
      <c r="F44" s="116"/>
      <c r="G44" s="116"/>
      <c r="H44" s="94"/>
    </row>
    <row r="45" spans="2:8" x14ac:dyDescent="0.25">
      <c r="B45" s="116"/>
      <c r="C45" s="122"/>
      <c r="D45" s="119"/>
      <c r="E45" s="116"/>
      <c r="F45" s="116"/>
      <c r="G45" s="116"/>
      <c r="H45" s="94"/>
    </row>
    <row r="46" spans="2:8" ht="15.75" thickBot="1" x14ac:dyDescent="0.3">
      <c r="B46" s="117"/>
      <c r="C46" s="123"/>
      <c r="D46" s="120"/>
      <c r="E46" s="117"/>
      <c r="F46" s="117"/>
      <c r="G46" s="117"/>
      <c r="H46" s="95"/>
    </row>
    <row r="47" spans="2:8" x14ac:dyDescent="0.25">
      <c r="B47" s="115"/>
      <c r="C47" s="17" t="s">
        <v>3</v>
      </c>
      <c r="D47" s="115" t="s">
        <v>92</v>
      </c>
      <c r="E47" s="115"/>
      <c r="F47" s="115"/>
      <c r="G47" s="115">
        <v>1.19</v>
      </c>
      <c r="H47" s="93">
        <f>H41*G47</f>
        <v>12060.309631030639</v>
      </c>
    </row>
    <row r="48" spans="2:8" x14ac:dyDescent="0.25">
      <c r="B48" s="116"/>
      <c r="C48" s="17" t="s">
        <v>4</v>
      </c>
      <c r="D48" s="116"/>
      <c r="E48" s="116"/>
      <c r="F48" s="116"/>
      <c r="G48" s="116"/>
      <c r="H48" s="94"/>
    </row>
    <row r="49" spans="2:13" ht="77.25" customHeight="1" thickBot="1" x14ac:dyDescent="0.3">
      <c r="B49" s="117"/>
      <c r="C49" s="18" t="s">
        <v>1</v>
      </c>
      <c r="D49" s="117"/>
      <c r="E49" s="117"/>
      <c r="F49" s="117"/>
      <c r="G49" s="117"/>
      <c r="H49" s="95"/>
    </row>
    <row r="50" spans="2:13" ht="39.75" customHeight="1" thickBot="1" x14ac:dyDescent="0.3">
      <c r="B50" s="36"/>
      <c r="C50" s="17" t="s">
        <v>79</v>
      </c>
      <c r="D50" s="54" t="s">
        <v>85</v>
      </c>
      <c r="E50" s="36"/>
      <c r="F50" s="36"/>
      <c r="G50" s="36"/>
      <c r="H50" s="33"/>
    </row>
    <row r="51" spans="2:13" ht="15" customHeight="1" x14ac:dyDescent="0.25">
      <c r="B51" s="101"/>
      <c r="C51" s="126" t="s">
        <v>84</v>
      </c>
      <c r="D51" s="19" t="s">
        <v>6</v>
      </c>
      <c r="E51" s="101"/>
      <c r="F51" s="101"/>
      <c r="G51" s="101">
        <v>1.35</v>
      </c>
      <c r="H51" s="99">
        <f>H47*G51</f>
        <v>16281.418001891363</v>
      </c>
      <c r="M51" s="15"/>
    </row>
    <row r="52" spans="2:13" x14ac:dyDescent="0.25">
      <c r="B52" s="124"/>
      <c r="C52" s="127"/>
      <c r="D52" s="19" t="s">
        <v>7</v>
      </c>
      <c r="E52" s="124"/>
      <c r="F52" s="124"/>
      <c r="G52" s="124"/>
      <c r="H52" s="125"/>
      <c r="M52" s="16"/>
    </row>
    <row r="53" spans="2:13" x14ac:dyDescent="0.25">
      <c r="B53" s="124"/>
      <c r="C53" s="127"/>
      <c r="D53" s="19" t="s">
        <v>8</v>
      </c>
      <c r="E53" s="124"/>
      <c r="F53" s="124"/>
      <c r="G53" s="124"/>
      <c r="H53" s="125"/>
      <c r="M53" s="16"/>
    </row>
    <row r="54" spans="2:13" x14ac:dyDescent="0.25">
      <c r="B54" s="124"/>
      <c r="C54" s="127"/>
      <c r="D54" s="19" t="s">
        <v>9</v>
      </c>
      <c r="E54" s="124"/>
      <c r="F54" s="124"/>
      <c r="G54" s="124"/>
      <c r="H54" s="125"/>
      <c r="M54" s="16"/>
    </row>
    <row r="55" spans="2:13" x14ac:dyDescent="0.25">
      <c r="B55" s="124"/>
      <c r="C55" s="127"/>
      <c r="D55" s="19" t="s">
        <v>10</v>
      </c>
      <c r="E55" s="124"/>
      <c r="F55" s="124"/>
      <c r="G55" s="124"/>
      <c r="H55" s="125"/>
      <c r="M55" s="16"/>
    </row>
    <row r="56" spans="2:13" x14ac:dyDescent="0.25">
      <c r="B56" s="124"/>
      <c r="C56" s="127"/>
      <c r="D56" s="19" t="s">
        <v>11</v>
      </c>
      <c r="E56" s="124"/>
      <c r="F56" s="124"/>
      <c r="G56" s="124"/>
      <c r="H56" s="125"/>
      <c r="M56" s="16"/>
    </row>
    <row r="57" spans="2:13" x14ac:dyDescent="0.25">
      <c r="B57" s="124"/>
      <c r="C57" s="127"/>
      <c r="D57" s="19" t="s">
        <v>12</v>
      </c>
      <c r="E57" s="124"/>
      <c r="F57" s="124"/>
      <c r="G57" s="124"/>
      <c r="H57" s="125"/>
      <c r="M57" s="16"/>
    </row>
    <row r="58" spans="2:13" ht="6" customHeight="1" x14ac:dyDescent="0.25">
      <c r="B58" s="124"/>
      <c r="C58" s="127"/>
      <c r="D58" s="20"/>
      <c r="E58" s="124"/>
      <c r="F58" s="124"/>
      <c r="G58" s="124"/>
      <c r="H58" s="125"/>
      <c r="M58" s="16"/>
    </row>
    <row r="59" spans="2:13" ht="13.5" hidden="1" customHeight="1" x14ac:dyDescent="0.25">
      <c r="B59" s="124"/>
      <c r="C59" s="127"/>
      <c r="D59" s="20"/>
      <c r="E59" s="124"/>
      <c r="F59" s="124"/>
      <c r="G59" s="124"/>
      <c r="H59" s="125"/>
      <c r="M59" s="16"/>
    </row>
    <row r="60" spans="2:13" ht="13.5" hidden="1" customHeight="1" x14ac:dyDescent="0.25">
      <c r="B60" s="124"/>
      <c r="C60" s="127"/>
      <c r="D60" s="20"/>
      <c r="E60" s="124"/>
      <c r="F60" s="124"/>
      <c r="G60" s="124"/>
      <c r="H60" s="125"/>
      <c r="M60" s="16"/>
    </row>
    <row r="61" spans="2:13" ht="15" hidden="1" customHeight="1" x14ac:dyDescent="0.25">
      <c r="B61" s="124"/>
      <c r="C61" s="127"/>
      <c r="D61" s="20"/>
      <c r="E61" s="124"/>
      <c r="F61" s="124"/>
      <c r="G61" s="124"/>
      <c r="H61" s="125"/>
      <c r="M61" s="16"/>
    </row>
    <row r="62" spans="2:13" ht="1.5" customHeight="1" thickBot="1" x14ac:dyDescent="0.3">
      <c r="B62" s="102"/>
      <c r="C62" s="128"/>
      <c r="D62" s="21"/>
      <c r="E62" s="102"/>
      <c r="F62" s="102"/>
      <c r="G62" s="102"/>
      <c r="H62" s="100"/>
      <c r="M62" s="16"/>
    </row>
    <row r="63" spans="2:13" x14ac:dyDescent="0.25">
      <c r="B63" s="86"/>
      <c r="C63" s="83" t="s">
        <v>36</v>
      </c>
      <c r="D63" s="86"/>
      <c r="E63" s="86"/>
      <c r="F63" s="86"/>
      <c r="G63" s="86"/>
      <c r="H63" s="91">
        <f>H51</f>
        <v>16281.418001891363</v>
      </c>
      <c r="M63" s="16"/>
    </row>
    <row r="64" spans="2:13" x14ac:dyDescent="0.25">
      <c r="B64" s="87"/>
      <c r="C64" s="84"/>
      <c r="D64" s="87"/>
      <c r="E64" s="87"/>
      <c r="F64" s="87"/>
      <c r="G64" s="87"/>
      <c r="H64" s="105"/>
      <c r="M64" s="15"/>
    </row>
    <row r="65" spans="2:13" x14ac:dyDescent="0.25">
      <c r="B65" s="87"/>
      <c r="C65" s="84"/>
      <c r="D65" s="87"/>
      <c r="E65" s="87"/>
      <c r="F65" s="87"/>
      <c r="G65" s="87"/>
      <c r="H65" s="105"/>
      <c r="M65" s="15"/>
    </row>
    <row r="66" spans="2:13" ht="15.75" thickBot="1" x14ac:dyDescent="0.3">
      <c r="B66" s="88"/>
      <c r="C66" s="85"/>
      <c r="D66" s="88"/>
      <c r="E66" s="88"/>
      <c r="F66" s="88"/>
      <c r="G66" s="88"/>
      <c r="H66" s="92"/>
      <c r="M66" s="15"/>
    </row>
    <row r="67" spans="2:13" x14ac:dyDescent="0.25">
      <c r="B67" s="86"/>
      <c r="C67" s="86" t="s">
        <v>13</v>
      </c>
      <c r="D67" s="2" t="s">
        <v>14</v>
      </c>
      <c r="E67" s="86" t="s">
        <v>18</v>
      </c>
      <c r="F67" s="86">
        <v>18</v>
      </c>
      <c r="G67" s="86"/>
      <c r="H67" s="91">
        <f>H63*0.18</f>
        <v>2930.6552403404453</v>
      </c>
    </row>
    <row r="68" spans="2:13" x14ac:dyDescent="0.25">
      <c r="B68" s="87"/>
      <c r="C68" s="87"/>
      <c r="D68" s="2" t="s">
        <v>15</v>
      </c>
      <c r="E68" s="87"/>
      <c r="F68" s="87"/>
      <c r="G68" s="87"/>
      <c r="H68" s="105"/>
    </row>
    <row r="69" spans="2:13" x14ac:dyDescent="0.25">
      <c r="B69" s="87"/>
      <c r="C69" s="87"/>
      <c r="D69" s="2" t="s">
        <v>16</v>
      </c>
      <c r="E69" s="87"/>
      <c r="F69" s="87"/>
      <c r="G69" s="87"/>
      <c r="H69" s="105"/>
    </row>
    <row r="70" spans="2:13" ht="15.75" thickBot="1" x14ac:dyDescent="0.3">
      <c r="B70" s="88"/>
      <c r="C70" s="88"/>
      <c r="D70" s="5" t="s">
        <v>17</v>
      </c>
      <c r="E70" s="88"/>
      <c r="F70" s="88"/>
      <c r="G70" s="88"/>
      <c r="H70" s="92"/>
    </row>
    <row r="71" spans="2:13" ht="25.5" customHeight="1" thickBot="1" x14ac:dyDescent="0.3">
      <c r="B71" s="11"/>
      <c r="C71" s="5" t="s">
        <v>19</v>
      </c>
      <c r="D71" s="5"/>
      <c r="E71" s="5"/>
      <c r="F71" s="5"/>
      <c r="G71" s="5"/>
      <c r="H71" s="6">
        <f>H63+H67</f>
        <v>19212.073242231807</v>
      </c>
    </row>
    <row r="72" spans="2:13" x14ac:dyDescent="0.25">
      <c r="B72" s="8"/>
    </row>
  </sheetData>
  <mergeCells count="75"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14:G15"/>
    <mergeCell ref="H14:H15"/>
    <mergeCell ref="B16:H16"/>
    <mergeCell ref="B20:B22"/>
    <mergeCell ref="C20:C22"/>
    <mergeCell ref="D20:D22"/>
    <mergeCell ref="E20:E22"/>
    <mergeCell ref="F20:F22"/>
    <mergeCell ref="G20:G22"/>
    <mergeCell ref="H20:H22"/>
    <mergeCell ref="C31:C32"/>
    <mergeCell ref="H31:H32"/>
    <mergeCell ref="B23:B26"/>
    <mergeCell ref="C23:C26"/>
    <mergeCell ref="E23:E26"/>
    <mergeCell ref="F23:F26"/>
    <mergeCell ref="G23:G26"/>
    <mergeCell ref="H23:H26"/>
    <mergeCell ref="B27:B30"/>
    <mergeCell ref="E27:E30"/>
    <mergeCell ref="F27:F30"/>
    <mergeCell ref="G27:G30"/>
    <mergeCell ref="H27:H30"/>
    <mergeCell ref="G51:G62"/>
    <mergeCell ref="H33:H40"/>
    <mergeCell ref="B41:B46"/>
    <mergeCell ref="C41:C46"/>
    <mergeCell ref="D41:D46"/>
    <mergeCell ref="E41:E46"/>
    <mergeCell ref="F41:F46"/>
    <mergeCell ref="G41:G46"/>
    <mergeCell ref="H41:H46"/>
    <mergeCell ref="B33:B40"/>
    <mergeCell ref="C33:C40"/>
    <mergeCell ref="D33:D40"/>
    <mergeCell ref="E33:E40"/>
    <mergeCell ref="F33:F40"/>
    <mergeCell ref="G33:G40"/>
    <mergeCell ref="H67:H70"/>
    <mergeCell ref="B63:B66"/>
    <mergeCell ref="C63:C66"/>
    <mergeCell ref="D63:D66"/>
    <mergeCell ref="E63:E66"/>
    <mergeCell ref="F63:F66"/>
    <mergeCell ref="G63:G66"/>
    <mergeCell ref="B67:B70"/>
    <mergeCell ref="C67:C70"/>
    <mergeCell ref="E67:E70"/>
    <mergeCell ref="F67:F70"/>
    <mergeCell ref="G67:G70"/>
    <mergeCell ref="B4:H4"/>
    <mergeCell ref="G6:G13"/>
    <mergeCell ref="H6:H9"/>
    <mergeCell ref="D14:D15"/>
    <mergeCell ref="H63:H66"/>
    <mergeCell ref="H51:H62"/>
    <mergeCell ref="B47:B49"/>
    <mergeCell ref="D47:D49"/>
    <mergeCell ref="E47:E49"/>
    <mergeCell ref="F47:F49"/>
    <mergeCell ref="G47:G49"/>
    <mergeCell ref="H47:H49"/>
    <mergeCell ref="B51:B62"/>
    <mergeCell ref="C51:C62"/>
    <mergeCell ref="E51:E62"/>
    <mergeCell ref="F51:F6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1"/>
  <sheetViews>
    <sheetView view="pageBreakPreview" topLeftCell="A15" zoomScale="60" zoomScaleNormal="100" workbookViewId="0">
      <selection activeCell="H26" sqref="H26:H29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5.570312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ht="82.5" customHeight="1" x14ac:dyDescent="0.25">
      <c r="B6" s="83" t="s">
        <v>65</v>
      </c>
      <c r="C6" s="83" t="s">
        <v>64</v>
      </c>
      <c r="D6" s="83" t="s">
        <v>62</v>
      </c>
      <c r="E6" s="83" t="s">
        <v>63</v>
      </c>
      <c r="F6" s="83" t="s">
        <v>66</v>
      </c>
      <c r="G6" s="83" t="s">
        <v>67</v>
      </c>
      <c r="H6" s="83" t="s">
        <v>68</v>
      </c>
    </row>
    <row r="7" spans="2:54" ht="14.25" hidden="1" customHeight="1" x14ac:dyDescent="0.25">
      <c r="B7" s="84"/>
      <c r="C7" s="84"/>
      <c r="D7" s="84"/>
      <c r="E7" s="84"/>
      <c r="F7" s="84"/>
      <c r="G7" s="84"/>
      <c r="H7" s="84"/>
    </row>
    <row r="8" spans="2:54" hidden="1" x14ac:dyDescent="0.25">
      <c r="B8" s="84"/>
      <c r="C8" s="84"/>
      <c r="D8" s="84"/>
      <c r="E8" s="84"/>
      <c r="F8" s="84"/>
      <c r="G8" s="84"/>
      <c r="H8" s="84"/>
    </row>
    <row r="9" spans="2:54" ht="3" customHeight="1" thickBot="1" x14ac:dyDescent="0.3">
      <c r="B9" s="84"/>
      <c r="C9" s="84"/>
      <c r="D9" s="84"/>
      <c r="E9" s="84"/>
      <c r="F9" s="84"/>
      <c r="G9" s="84"/>
      <c r="H9" s="84"/>
    </row>
    <row r="10" spans="2:54" ht="8.25" hidden="1" customHeight="1" x14ac:dyDescent="0.25">
      <c r="B10" s="84"/>
      <c r="C10" s="84"/>
      <c r="D10" s="84"/>
      <c r="E10" s="84"/>
      <c r="F10" s="84"/>
      <c r="G10" s="84"/>
      <c r="H10" s="30"/>
    </row>
    <row r="11" spans="2:54" ht="15.75" hidden="1" thickBot="1" x14ac:dyDescent="0.3">
      <c r="B11" s="84"/>
      <c r="C11" s="84"/>
      <c r="D11" s="84"/>
      <c r="E11" s="84"/>
      <c r="F11" s="84"/>
      <c r="G11" s="84"/>
      <c r="H11" s="30"/>
    </row>
    <row r="12" spans="2:54" ht="15.75" hidden="1" thickBot="1" x14ac:dyDescent="0.3">
      <c r="B12" s="84"/>
      <c r="C12" s="84"/>
      <c r="D12" s="84"/>
      <c r="E12" s="84"/>
      <c r="F12" s="84"/>
      <c r="G12" s="84"/>
      <c r="H12" s="30"/>
    </row>
    <row r="13" spans="2:54" ht="15.75" hidden="1" thickBot="1" x14ac:dyDescent="0.3">
      <c r="B13" s="85"/>
      <c r="C13" s="85"/>
      <c r="D13" s="85"/>
      <c r="E13" s="85"/>
      <c r="F13" s="85"/>
      <c r="G13" s="85"/>
      <c r="H13" s="31"/>
    </row>
    <row r="14" spans="2:54" x14ac:dyDescent="0.25">
      <c r="B14" s="83"/>
      <c r="C14" s="83" t="s">
        <v>37</v>
      </c>
      <c r="D14" s="83"/>
      <c r="E14" s="86"/>
      <c r="F14" s="86"/>
      <c r="G14" s="86"/>
      <c r="H14" s="86"/>
    </row>
    <row r="15" spans="2:54" ht="39" customHeight="1" thickBot="1" x14ac:dyDescent="0.3">
      <c r="B15" s="85"/>
      <c r="C15" s="85"/>
      <c r="D15" s="85"/>
      <c r="E15" s="88"/>
      <c r="F15" s="88"/>
      <c r="G15" s="88"/>
      <c r="H15" s="88"/>
    </row>
    <row r="16" spans="2:54" ht="18" customHeight="1" thickBot="1" x14ac:dyDescent="0.3">
      <c r="B16" s="106" t="s">
        <v>46</v>
      </c>
      <c r="C16" s="107"/>
      <c r="D16" s="107"/>
      <c r="E16" s="107"/>
      <c r="F16" s="107"/>
      <c r="G16" s="107"/>
      <c r="H16" s="108"/>
    </row>
    <row r="17" spans="2:13" ht="86.25" customHeight="1" thickBot="1" x14ac:dyDescent="0.3">
      <c r="B17" s="12"/>
      <c r="C17" s="14" t="s">
        <v>38</v>
      </c>
      <c r="D17" s="50" t="s">
        <v>75</v>
      </c>
      <c r="E17" s="10" t="s">
        <v>20</v>
      </c>
      <c r="F17" s="10">
        <v>0.51</v>
      </c>
      <c r="G17" s="10">
        <v>6348.98</v>
      </c>
      <c r="H17" s="9">
        <f>F17*G17</f>
        <v>3237.9797999999996</v>
      </c>
      <c r="M17" s="26"/>
    </row>
    <row r="18" spans="2:13" ht="85.5" customHeight="1" thickBot="1" x14ac:dyDescent="0.3">
      <c r="B18" s="12"/>
      <c r="C18" s="14" t="s">
        <v>40</v>
      </c>
      <c r="D18" s="50" t="s">
        <v>76</v>
      </c>
      <c r="E18" s="10" t="s">
        <v>20</v>
      </c>
      <c r="F18" s="79">
        <v>1.25</v>
      </c>
      <c r="G18" s="10">
        <v>5899.98</v>
      </c>
      <c r="H18" s="9">
        <f>1.2559*G18</f>
        <v>7409.7848819999999</v>
      </c>
      <c r="M18" s="26"/>
    </row>
    <row r="19" spans="2:13" x14ac:dyDescent="0.25">
      <c r="B19" s="131"/>
      <c r="C19" s="118" t="s">
        <v>28</v>
      </c>
      <c r="D19" s="118" t="s">
        <v>71</v>
      </c>
      <c r="E19" s="121"/>
      <c r="F19" s="121"/>
      <c r="G19" s="138">
        <v>1.06</v>
      </c>
      <c r="H19" s="141">
        <f>(H17+H18)*G19</f>
        <v>11286.63056292</v>
      </c>
    </row>
    <row r="20" spans="2:13" x14ac:dyDescent="0.25">
      <c r="B20" s="132"/>
      <c r="C20" s="119"/>
      <c r="D20" s="119"/>
      <c r="E20" s="122"/>
      <c r="F20" s="122"/>
      <c r="G20" s="139"/>
      <c r="H20" s="142"/>
    </row>
    <row r="21" spans="2:13" ht="43.5" customHeight="1" thickBot="1" x14ac:dyDescent="0.3">
      <c r="B21" s="133"/>
      <c r="C21" s="120"/>
      <c r="D21" s="120"/>
      <c r="E21" s="123"/>
      <c r="F21" s="123"/>
      <c r="G21" s="140"/>
      <c r="H21" s="143"/>
    </row>
    <row r="22" spans="2:13" ht="15.75" hidden="1" thickBot="1" x14ac:dyDescent="0.3">
      <c r="B22" s="86"/>
      <c r="C22" s="111" t="s">
        <v>26</v>
      </c>
      <c r="D22" s="2" t="s">
        <v>23</v>
      </c>
      <c r="E22" s="86" t="s">
        <v>20</v>
      </c>
      <c r="F22" s="86"/>
      <c r="G22" s="86">
        <v>25519.360000000001</v>
      </c>
      <c r="H22" s="86">
        <f>F22*G22</f>
        <v>0</v>
      </c>
    </row>
    <row r="23" spans="2:13" ht="15.75" hidden="1" thickBot="1" x14ac:dyDescent="0.3">
      <c r="B23" s="87"/>
      <c r="C23" s="137"/>
      <c r="D23" s="2" t="s">
        <v>27</v>
      </c>
      <c r="E23" s="87"/>
      <c r="F23" s="87"/>
      <c r="G23" s="87"/>
      <c r="H23" s="87"/>
    </row>
    <row r="24" spans="2:13" ht="15.75" hidden="1" thickBot="1" x14ac:dyDescent="0.3">
      <c r="B24" s="87"/>
      <c r="C24" s="137"/>
      <c r="D24" s="3"/>
      <c r="E24" s="87"/>
      <c r="F24" s="87"/>
      <c r="G24" s="87"/>
      <c r="H24" s="87"/>
    </row>
    <row r="25" spans="2:13" ht="15.75" hidden="1" thickBot="1" x14ac:dyDescent="0.3">
      <c r="B25" s="88"/>
      <c r="C25" s="112"/>
      <c r="D25" s="4"/>
      <c r="E25" s="88"/>
      <c r="F25" s="88"/>
      <c r="G25" s="88"/>
      <c r="H25" s="88"/>
    </row>
    <row r="26" spans="2:13" x14ac:dyDescent="0.25">
      <c r="B26" s="86"/>
      <c r="C26" s="2" t="s">
        <v>0</v>
      </c>
      <c r="D26" s="2" t="s">
        <v>23</v>
      </c>
      <c r="E26" s="86" t="s">
        <v>33</v>
      </c>
      <c r="F26" s="86">
        <v>4.5</v>
      </c>
      <c r="G26" s="86">
        <v>164.39</v>
      </c>
      <c r="H26" s="134">
        <f>F26*G26</f>
        <v>739.75499999999988</v>
      </c>
    </row>
    <row r="27" spans="2:13" x14ac:dyDescent="0.25">
      <c r="B27" s="87"/>
      <c r="C27" s="2" t="s">
        <v>24</v>
      </c>
      <c r="D27" s="2" t="s">
        <v>22</v>
      </c>
      <c r="E27" s="87"/>
      <c r="F27" s="87"/>
      <c r="G27" s="87"/>
      <c r="H27" s="135"/>
    </row>
    <row r="28" spans="2:13" ht="44.25" customHeight="1" x14ac:dyDescent="0.25">
      <c r="B28" s="87"/>
      <c r="C28" s="2"/>
      <c r="D28" s="3"/>
      <c r="E28" s="87"/>
      <c r="F28" s="87"/>
      <c r="G28" s="87"/>
      <c r="H28" s="135"/>
    </row>
    <row r="29" spans="2:13" ht="0.75" customHeight="1" thickBot="1" x14ac:dyDescent="0.3">
      <c r="B29" s="88"/>
      <c r="C29" s="5"/>
      <c r="D29" s="4"/>
      <c r="E29" s="88"/>
      <c r="F29" s="88"/>
      <c r="G29" s="88"/>
      <c r="H29" s="136"/>
    </row>
    <row r="30" spans="2:13" x14ac:dyDescent="0.25">
      <c r="B30" s="22"/>
      <c r="C30" s="129" t="s">
        <v>35</v>
      </c>
      <c r="D30" s="23"/>
      <c r="E30" s="22"/>
      <c r="F30" s="22"/>
      <c r="G30" s="22"/>
      <c r="H30" s="89">
        <f>H19+H26</f>
        <v>12026.385562919999</v>
      </c>
    </row>
    <row r="31" spans="2:13" ht="15.75" thickBot="1" x14ac:dyDescent="0.3">
      <c r="B31" s="24"/>
      <c r="C31" s="130"/>
      <c r="D31" s="25"/>
      <c r="E31" s="24"/>
      <c r="F31" s="24"/>
      <c r="G31" s="24"/>
      <c r="H31" s="90"/>
    </row>
    <row r="32" spans="2:13" x14ac:dyDescent="0.25">
      <c r="B32" s="115"/>
      <c r="C32" s="118" t="s">
        <v>29</v>
      </c>
      <c r="D32" s="115" t="s">
        <v>91</v>
      </c>
      <c r="E32" s="115"/>
      <c r="F32" s="115"/>
      <c r="G32" s="115">
        <v>1</v>
      </c>
      <c r="H32" s="96">
        <f>H30*G32</f>
        <v>12026.385562919999</v>
      </c>
    </row>
    <row r="33" spans="2:8" x14ac:dyDescent="0.25">
      <c r="B33" s="116"/>
      <c r="C33" s="119"/>
      <c r="D33" s="116"/>
      <c r="E33" s="116"/>
      <c r="F33" s="116"/>
      <c r="G33" s="116"/>
      <c r="H33" s="97"/>
    </row>
    <row r="34" spans="2:8" x14ac:dyDescent="0.25">
      <c r="B34" s="116"/>
      <c r="C34" s="119"/>
      <c r="D34" s="116"/>
      <c r="E34" s="116"/>
      <c r="F34" s="116"/>
      <c r="G34" s="116"/>
      <c r="H34" s="97"/>
    </row>
    <row r="35" spans="2:8" x14ac:dyDescent="0.25">
      <c r="B35" s="116"/>
      <c r="C35" s="119"/>
      <c r="D35" s="116"/>
      <c r="E35" s="116"/>
      <c r="F35" s="116"/>
      <c r="G35" s="116"/>
      <c r="H35" s="97"/>
    </row>
    <row r="36" spans="2:8" x14ac:dyDescent="0.25">
      <c r="B36" s="116"/>
      <c r="C36" s="119"/>
      <c r="D36" s="116"/>
      <c r="E36" s="116"/>
      <c r="F36" s="116"/>
      <c r="G36" s="116"/>
      <c r="H36" s="97"/>
    </row>
    <row r="37" spans="2:8" x14ac:dyDescent="0.25">
      <c r="B37" s="116"/>
      <c r="C37" s="119"/>
      <c r="D37" s="116"/>
      <c r="E37" s="116"/>
      <c r="F37" s="116"/>
      <c r="G37" s="116"/>
      <c r="H37" s="97"/>
    </row>
    <row r="38" spans="2:8" x14ac:dyDescent="0.25">
      <c r="B38" s="116"/>
      <c r="C38" s="119"/>
      <c r="D38" s="116"/>
      <c r="E38" s="116"/>
      <c r="F38" s="116"/>
      <c r="G38" s="116"/>
      <c r="H38" s="97"/>
    </row>
    <row r="39" spans="2:8" ht="15.75" thickBot="1" x14ac:dyDescent="0.3">
      <c r="B39" s="117"/>
      <c r="C39" s="120"/>
      <c r="D39" s="117"/>
      <c r="E39" s="117"/>
      <c r="F39" s="117"/>
      <c r="G39" s="117"/>
      <c r="H39" s="98"/>
    </row>
    <row r="40" spans="2:8" x14ac:dyDescent="0.25">
      <c r="B40" s="115"/>
      <c r="C40" s="121" t="s">
        <v>30</v>
      </c>
      <c r="D40" s="118" t="s">
        <v>91</v>
      </c>
      <c r="E40" s="115"/>
      <c r="F40" s="115"/>
      <c r="G40" s="115">
        <v>0.94</v>
      </c>
      <c r="H40" s="93">
        <f>H32*G40</f>
        <v>11304.802429144798</v>
      </c>
    </row>
    <row r="41" spans="2:8" x14ac:dyDescent="0.25">
      <c r="B41" s="116"/>
      <c r="C41" s="122"/>
      <c r="D41" s="119"/>
      <c r="E41" s="116"/>
      <c r="F41" s="116"/>
      <c r="G41" s="116"/>
      <c r="H41" s="94"/>
    </row>
    <row r="42" spans="2:8" x14ac:dyDescent="0.25">
      <c r="B42" s="116"/>
      <c r="C42" s="122"/>
      <c r="D42" s="119"/>
      <c r="E42" s="116"/>
      <c r="F42" s="116"/>
      <c r="G42" s="116"/>
      <c r="H42" s="94"/>
    </row>
    <row r="43" spans="2:8" x14ac:dyDescent="0.25">
      <c r="B43" s="116"/>
      <c r="C43" s="122"/>
      <c r="D43" s="119"/>
      <c r="E43" s="116"/>
      <c r="F43" s="116"/>
      <c r="G43" s="116"/>
      <c r="H43" s="94"/>
    </row>
    <row r="44" spans="2:8" x14ac:dyDescent="0.25">
      <c r="B44" s="116"/>
      <c r="C44" s="122"/>
      <c r="D44" s="119"/>
      <c r="E44" s="116"/>
      <c r="F44" s="116"/>
      <c r="G44" s="116"/>
      <c r="H44" s="94"/>
    </row>
    <row r="45" spans="2:8" ht="15.75" thickBot="1" x14ac:dyDescent="0.3">
      <c r="B45" s="117"/>
      <c r="C45" s="123"/>
      <c r="D45" s="120"/>
      <c r="E45" s="117"/>
      <c r="F45" s="117"/>
      <c r="G45" s="117"/>
      <c r="H45" s="95"/>
    </row>
    <row r="46" spans="2:8" x14ac:dyDescent="0.25">
      <c r="B46" s="115"/>
      <c r="C46" s="17" t="s">
        <v>3</v>
      </c>
      <c r="D46" s="115" t="s">
        <v>92</v>
      </c>
      <c r="E46" s="115"/>
      <c r="F46" s="115"/>
      <c r="G46" s="115">
        <v>1.19</v>
      </c>
      <c r="H46" s="93">
        <f>H40*G46</f>
        <v>13452.714890682309</v>
      </c>
    </row>
    <row r="47" spans="2:8" x14ac:dyDescent="0.25">
      <c r="B47" s="116"/>
      <c r="C47" s="17" t="s">
        <v>4</v>
      </c>
      <c r="D47" s="116"/>
      <c r="E47" s="116"/>
      <c r="F47" s="116"/>
      <c r="G47" s="116"/>
      <c r="H47" s="94"/>
    </row>
    <row r="48" spans="2:8" ht="66.75" customHeight="1" thickBot="1" x14ac:dyDescent="0.3">
      <c r="B48" s="117"/>
      <c r="C48" s="18" t="s">
        <v>1</v>
      </c>
      <c r="D48" s="117"/>
      <c r="E48" s="117"/>
      <c r="F48" s="117"/>
      <c r="G48" s="117"/>
      <c r="H48" s="95"/>
    </row>
    <row r="49" spans="2:13" ht="50.25" customHeight="1" thickBot="1" x14ac:dyDescent="0.3">
      <c r="B49" s="36"/>
      <c r="C49" s="17" t="s">
        <v>79</v>
      </c>
      <c r="D49" s="54" t="s">
        <v>85</v>
      </c>
      <c r="E49" s="36"/>
      <c r="F49" s="36"/>
      <c r="G49" s="36"/>
      <c r="H49" s="33"/>
    </row>
    <row r="50" spans="2:13" x14ac:dyDescent="0.25">
      <c r="B50" s="101"/>
      <c r="C50" s="126" t="s">
        <v>84</v>
      </c>
      <c r="D50" s="19" t="s">
        <v>6</v>
      </c>
      <c r="E50" s="101"/>
      <c r="F50" s="101"/>
      <c r="G50" s="101">
        <v>1.35</v>
      </c>
      <c r="H50" s="99">
        <f>H46*G50</f>
        <v>18161.165102421121</v>
      </c>
      <c r="M50" s="15"/>
    </row>
    <row r="51" spans="2:13" x14ac:dyDescent="0.25">
      <c r="B51" s="124"/>
      <c r="C51" s="127"/>
      <c r="D51" s="19" t="s">
        <v>7</v>
      </c>
      <c r="E51" s="124"/>
      <c r="F51" s="124"/>
      <c r="G51" s="124"/>
      <c r="H51" s="125"/>
      <c r="M51" s="16"/>
    </row>
    <row r="52" spans="2:13" x14ac:dyDescent="0.25">
      <c r="B52" s="124"/>
      <c r="C52" s="127"/>
      <c r="D52" s="19" t="s">
        <v>8</v>
      </c>
      <c r="E52" s="124"/>
      <c r="F52" s="124"/>
      <c r="G52" s="124"/>
      <c r="H52" s="125"/>
      <c r="M52" s="16"/>
    </row>
    <row r="53" spans="2:13" x14ac:dyDescent="0.25">
      <c r="B53" s="124"/>
      <c r="C53" s="127"/>
      <c r="D53" s="19" t="s">
        <v>9</v>
      </c>
      <c r="E53" s="124"/>
      <c r="F53" s="124"/>
      <c r="G53" s="124"/>
      <c r="H53" s="125"/>
      <c r="M53" s="16"/>
    </row>
    <row r="54" spans="2:13" x14ac:dyDescent="0.25">
      <c r="B54" s="124"/>
      <c r="C54" s="127"/>
      <c r="D54" s="19" t="s">
        <v>10</v>
      </c>
      <c r="E54" s="124"/>
      <c r="F54" s="124"/>
      <c r="G54" s="124"/>
      <c r="H54" s="125"/>
      <c r="M54" s="16"/>
    </row>
    <row r="55" spans="2:13" x14ac:dyDescent="0.25">
      <c r="B55" s="124"/>
      <c r="C55" s="127"/>
      <c r="D55" s="19" t="s">
        <v>11</v>
      </c>
      <c r="E55" s="124"/>
      <c r="F55" s="124"/>
      <c r="G55" s="124"/>
      <c r="H55" s="125"/>
      <c r="M55" s="16"/>
    </row>
    <row r="56" spans="2:13" x14ac:dyDescent="0.25">
      <c r="B56" s="124"/>
      <c r="C56" s="127"/>
      <c r="D56" s="19" t="s">
        <v>12</v>
      </c>
      <c r="E56" s="124"/>
      <c r="F56" s="124"/>
      <c r="G56" s="124"/>
      <c r="H56" s="125"/>
      <c r="M56" s="16"/>
    </row>
    <row r="57" spans="2:13" ht="9" customHeight="1" x14ac:dyDescent="0.25">
      <c r="B57" s="124"/>
      <c r="C57" s="127"/>
      <c r="D57" s="20"/>
      <c r="E57" s="124"/>
      <c r="F57" s="124"/>
      <c r="G57" s="124"/>
      <c r="H57" s="125"/>
      <c r="M57" s="16"/>
    </row>
    <row r="58" spans="2:13" ht="13.5" hidden="1" customHeight="1" x14ac:dyDescent="0.25">
      <c r="B58" s="124"/>
      <c r="C58" s="127"/>
      <c r="D58" s="20"/>
      <c r="E58" s="124"/>
      <c r="F58" s="124"/>
      <c r="G58" s="124"/>
      <c r="H58" s="125"/>
      <c r="M58" s="16"/>
    </row>
    <row r="59" spans="2:13" ht="13.5" hidden="1" customHeight="1" x14ac:dyDescent="0.25">
      <c r="B59" s="124"/>
      <c r="C59" s="127"/>
      <c r="D59" s="20"/>
      <c r="E59" s="124"/>
      <c r="F59" s="124"/>
      <c r="G59" s="124"/>
      <c r="H59" s="125"/>
      <c r="M59" s="16"/>
    </row>
    <row r="60" spans="2:13" hidden="1" x14ac:dyDescent="0.25">
      <c r="B60" s="124"/>
      <c r="C60" s="127"/>
      <c r="D60" s="20"/>
      <c r="E60" s="124"/>
      <c r="F60" s="124"/>
      <c r="G60" s="124"/>
      <c r="H60" s="125"/>
      <c r="M60" s="16"/>
    </row>
    <row r="61" spans="2:13" ht="1.5" customHeight="1" thickBot="1" x14ac:dyDescent="0.3">
      <c r="B61" s="102"/>
      <c r="C61" s="128"/>
      <c r="D61" s="21"/>
      <c r="E61" s="102"/>
      <c r="F61" s="102"/>
      <c r="G61" s="102"/>
      <c r="H61" s="100"/>
      <c r="M61" s="16"/>
    </row>
    <row r="62" spans="2:13" x14ac:dyDescent="0.25">
      <c r="B62" s="86"/>
      <c r="C62" s="83" t="s">
        <v>36</v>
      </c>
      <c r="D62" s="86"/>
      <c r="E62" s="86"/>
      <c r="F62" s="86"/>
      <c r="G62" s="86"/>
      <c r="H62" s="91">
        <f>H50</f>
        <v>18161.165102421121</v>
      </c>
      <c r="M62" s="16"/>
    </row>
    <row r="63" spans="2:13" x14ac:dyDescent="0.25">
      <c r="B63" s="87"/>
      <c r="C63" s="84"/>
      <c r="D63" s="87"/>
      <c r="E63" s="87"/>
      <c r="F63" s="87"/>
      <c r="G63" s="87"/>
      <c r="H63" s="105"/>
      <c r="M63" s="15"/>
    </row>
    <row r="64" spans="2:13" x14ac:dyDescent="0.25">
      <c r="B64" s="87"/>
      <c r="C64" s="84"/>
      <c r="D64" s="87"/>
      <c r="E64" s="87"/>
      <c r="F64" s="87"/>
      <c r="G64" s="87"/>
      <c r="H64" s="105"/>
      <c r="M64" s="15"/>
    </row>
    <row r="65" spans="2:13" ht="15.75" thickBot="1" x14ac:dyDescent="0.3">
      <c r="B65" s="88"/>
      <c r="C65" s="85"/>
      <c r="D65" s="88"/>
      <c r="E65" s="88"/>
      <c r="F65" s="88"/>
      <c r="G65" s="88"/>
      <c r="H65" s="92"/>
      <c r="M65" s="15"/>
    </row>
    <row r="66" spans="2:13" x14ac:dyDescent="0.25">
      <c r="B66" s="86"/>
      <c r="C66" s="86" t="s">
        <v>13</v>
      </c>
      <c r="D66" s="2" t="s">
        <v>14</v>
      </c>
      <c r="E66" s="86" t="s">
        <v>18</v>
      </c>
      <c r="F66" s="86">
        <v>18</v>
      </c>
      <c r="G66" s="86"/>
      <c r="H66" s="91">
        <f>H62*0.18</f>
        <v>3269.0097184358015</v>
      </c>
    </row>
    <row r="67" spans="2:13" x14ac:dyDescent="0.25">
      <c r="B67" s="87"/>
      <c r="C67" s="87"/>
      <c r="D67" s="2" t="s">
        <v>15</v>
      </c>
      <c r="E67" s="87"/>
      <c r="F67" s="87"/>
      <c r="G67" s="87"/>
      <c r="H67" s="105"/>
    </row>
    <row r="68" spans="2:13" x14ac:dyDescent="0.25">
      <c r="B68" s="87"/>
      <c r="C68" s="87"/>
      <c r="D68" s="2" t="s">
        <v>16</v>
      </c>
      <c r="E68" s="87"/>
      <c r="F68" s="87"/>
      <c r="G68" s="87"/>
      <c r="H68" s="105"/>
    </row>
    <row r="69" spans="2:13" ht="15.75" thickBot="1" x14ac:dyDescent="0.3">
      <c r="B69" s="88"/>
      <c r="C69" s="88"/>
      <c r="D69" s="5" t="s">
        <v>17</v>
      </c>
      <c r="E69" s="88"/>
      <c r="F69" s="88"/>
      <c r="G69" s="88"/>
      <c r="H69" s="92"/>
    </row>
    <row r="70" spans="2:13" ht="25.5" customHeight="1" thickBot="1" x14ac:dyDescent="0.3">
      <c r="B70" s="11"/>
      <c r="C70" s="5" t="s">
        <v>19</v>
      </c>
      <c r="D70" s="5"/>
      <c r="E70" s="5"/>
      <c r="F70" s="5"/>
      <c r="G70" s="5"/>
      <c r="H70" s="6">
        <f>H62+H66</f>
        <v>21430.174820856922</v>
      </c>
    </row>
    <row r="71" spans="2:13" x14ac:dyDescent="0.25">
      <c r="B71" s="8"/>
    </row>
  </sheetData>
  <mergeCells count="75"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14:G15"/>
    <mergeCell ref="H14:H15"/>
    <mergeCell ref="B16:H16"/>
    <mergeCell ref="B19:B21"/>
    <mergeCell ref="C19:C21"/>
    <mergeCell ref="D19:D21"/>
    <mergeCell ref="E19:E21"/>
    <mergeCell ref="F19:F21"/>
    <mergeCell ref="G19:G21"/>
    <mergeCell ref="H19:H21"/>
    <mergeCell ref="C30:C31"/>
    <mergeCell ref="H30:H31"/>
    <mergeCell ref="B22:B25"/>
    <mergeCell ref="C22:C25"/>
    <mergeCell ref="E22:E25"/>
    <mergeCell ref="F22:F25"/>
    <mergeCell ref="G22:G25"/>
    <mergeCell ref="H22:H25"/>
    <mergeCell ref="B26:B29"/>
    <mergeCell ref="E26:E29"/>
    <mergeCell ref="F26:F29"/>
    <mergeCell ref="G26:G29"/>
    <mergeCell ref="H26:H29"/>
    <mergeCell ref="G50:G61"/>
    <mergeCell ref="H32:H39"/>
    <mergeCell ref="B40:B45"/>
    <mergeCell ref="C40:C45"/>
    <mergeCell ref="D40:D45"/>
    <mergeCell ref="E40:E45"/>
    <mergeCell ref="F40:F45"/>
    <mergeCell ref="G40:G45"/>
    <mergeCell ref="H40:H45"/>
    <mergeCell ref="B32:B39"/>
    <mergeCell ref="C32:C39"/>
    <mergeCell ref="D32:D39"/>
    <mergeCell ref="E32:E39"/>
    <mergeCell ref="F32:F39"/>
    <mergeCell ref="G32:G39"/>
    <mergeCell ref="H66:H69"/>
    <mergeCell ref="B62:B65"/>
    <mergeCell ref="C62:C65"/>
    <mergeCell ref="D62:D65"/>
    <mergeCell ref="E62:E65"/>
    <mergeCell ref="F62:F65"/>
    <mergeCell ref="G62:G65"/>
    <mergeCell ref="B66:B69"/>
    <mergeCell ref="C66:C69"/>
    <mergeCell ref="E66:E69"/>
    <mergeCell ref="F66:F69"/>
    <mergeCell ref="G66:G69"/>
    <mergeCell ref="B4:H4"/>
    <mergeCell ref="G6:G13"/>
    <mergeCell ref="H6:H9"/>
    <mergeCell ref="D14:D15"/>
    <mergeCell ref="H62:H65"/>
    <mergeCell ref="H50:H61"/>
    <mergeCell ref="B46:B48"/>
    <mergeCell ref="D46:D48"/>
    <mergeCell ref="E46:E48"/>
    <mergeCell ref="F46:F48"/>
    <mergeCell ref="G46:G48"/>
    <mergeCell ref="H46:H48"/>
    <mergeCell ref="B50:B61"/>
    <mergeCell ref="C50:C61"/>
    <mergeCell ref="E50:E61"/>
    <mergeCell ref="F50:F61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71"/>
  <sheetViews>
    <sheetView view="pageBreakPreview" topLeftCell="A14" zoomScale="60" zoomScaleNormal="100" workbookViewId="0">
      <selection activeCell="H32" sqref="H32:H39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7.570312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s="32" customFormat="1" ht="87" customHeight="1" thickBot="1" x14ac:dyDescent="0.3">
      <c r="B6" s="83" t="s">
        <v>65</v>
      </c>
      <c r="C6" s="83" t="s">
        <v>64</v>
      </c>
      <c r="D6" s="83" t="s">
        <v>62</v>
      </c>
      <c r="E6" s="83" t="s">
        <v>63</v>
      </c>
      <c r="F6" s="86" t="s">
        <v>66</v>
      </c>
      <c r="G6" s="83" t="s">
        <v>67</v>
      </c>
      <c r="H6" s="83" t="s">
        <v>68</v>
      </c>
    </row>
    <row r="7" spans="2:54" ht="14.25" hidden="1" customHeight="1" x14ac:dyDescent="0.25">
      <c r="B7" s="84"/>
      <c r="C7" s="84"/>
      <c r="D7" s="84"/>
      <c r="E7" s="84"/>
      <c r="F7" s="87"/>
      <c r="G7" s="84"/>
      <c r="H7" s="84"/>
    </row>
    <row r="8" spans="2:54" hidden="1" x14ac:dyDescent="0.25">
      <c r="B8" s="84"/>
      <c r="C8" s="84"/>
      <c r="D8" s="84"/>
      <c r="E8" s="84"/>
      <c r="F8" s="87"/>
      <c r="G8" s="84"/>
      <c r="H8" s="84"/>
    </row>
    <row r="9" spans="2:54" ht="3" hidden="1" customHeight="1" thickBot="1" x14ac:dyDescent="0.3">
      <c r="B9" s="84"/>
      <c r="C9" s="84"/>
      <c r="D9" s="84"/>
      <c r="E9" s="84"/>
      <c r="F9" s="87"/>
      <c r="G9" s="84"/>
      <c r="H9" s="84"/>
    </row>
    <row r="10" spans="2:54" ht="8.25" hidden="1" customHeight="1" x14ac:dyDescent="0.25">
      <c r="B10" s="84"/>
      <c r="C10" s="84"/>
      <c r="D10" s="84"/>
      <c r="E10" s="84"/>
      <c r="F10" s="87"/>
      <c r="G10" s="84"/>
      <c r="H10" s="3"/>
    </row>
    <row r="11" spans="2:54" ht="15.75" hidden="1" thickBot="1" x14ac:dyDescent="0.3">
      <c r="B11" s="84"/>
      <c r="C11" s="84"/>
      <c r="D11" s="84"/>
      <c r="E11" s="84"/>
      <c r="F11" s="87"/>
      <c r="G11" s="84"/>
      <c r="H11" s="3"/>
    </row>
    <row r="12" spans="2:54" ht="15.75" hidden="1" thickBot="1" x14ac:dyDescent="0.3">
      <c r="B12" s="84"/>
      <c r="C12" s="84"/>
      <c r="D12" s="84"/>
      <c r="E12" s="84"/>
      <c r="F12" s="87"/>
      <c r="G12" s="84"/>
      <c r="H12" s="3"/>
    </row>
    <row r="13" spans="2:54" ht="15.75" hidden="1" thickBot="1" x14ac:dyDescent="0.3">
      <c r="B13" s="85"/>
      <c r="C13" s="85"/>
      <c r="D13" s="85"/>
      <c r="E13" s="85"/>
      <c r="F13" s="88"/>
      <c r="G13" s="85"/>
      <c r="H13" s="4"/>
    </row>
    <row r="14" spans="2:54" x14ac:dyDescent="0.25">
      <c r="B14" s="83"/>
      <c r="C14" s="83" t="s">
        <v>37</v>
      </c>
      <c r="D14" s="83"/>
      <c r="E14" s="86"/>
      <c r="F14" s="86"/>
      <c r="G14" s="86"/>
      <c r="H14" s="86"/>
    </row>
    <row r="15" spans="2:54" ht="39" customHeight="1" thickBot="1" x14ac:dyDescent="0.3">
      <c r="B15" s="85"/>
      <c r="C15" s="85"/>
      <c r="D15" s="85"/>
      <c r="E15" s="88"/>
      <c r="F15" s="88"/>
      <c r="G15" s="88"/>
      <c r="H15" s="88"/>
    </row>
    <row r="16" spans="2:54" ht="20.25" customHeight="1" thickBot="1" x14ac:dyDescent="0.3">
      <c r="B16" s="106" t="s">
        <v>47</v>
      </c>
      <c r="C16" s="107"/>
      <c r="D16" s="107"/>
      <c r="E16" s="107"/>
      <c r="F16" s="107"/>
      <c r="G16" s="107"/>
      <c r="H16" s="108"/>
    </row>
    <row r="17" spans="2:13" ht="85.5" customHeight="1" thickBot="1" x14ac:dyDescent="0.3">
      <c r="B17" s="12"/>
      <c r="C17" s="14" t="s">
        <v>48</v>
      </c>
      <c r="D17" s="50" t="s">
        <v>86</v>
      </c>
      <c r="E17" s="10" t="s">
        <v>20</v>
      </c>
      <c r="F17" s="10">
        <v>1.8</v>
      </c>
      <c r="G17" s="10">
        <v>5899.98</v>
      </c>
      <c r="H17" s="9">
        <f>F17*G17</f>
        <v>10619.964</v>
      </c>
      <c r="M17" s="26"/>
    </row>
    <row r="18" spans="2:13" ht="85.5" customHeight="1" thickBot="1" x14ac:dyDescent="0.3">
      <c r="B18" s="12"/>
      <c r="C18" s="14" t="s">
        <v>40</v>
      </c>
      <c r="D18" s="50" t="s">
        <v>86</v>
      </c>
      <c r="E18" s="10" t="s">
        <v>20</v>
      </c>
      <c r="F18" s="10">
        <v>0.22</v>
      </c>
      <c r="G18" s="10">
        <v>5899.98</v>
      </c>
      <c r="H18" s="9">
        <f>F18*G18</f>
        <v>1297.9956</v>
      </c>
      <c r="M18" s="26"/>
    </row>
    <row r="19" spans="2:13" x14ac:dyDescent="0.25">
      <c r="B19" s="131"/>
      <c r="C19" s="118" t="s">
        <v>28</v>
      </c>
      <c r="D19" s="118" t="s">
        <v>71</v>
      </c>
      <c r="E19" s="121"/>
      <c r="F19" s="121"/>
      <c r="G19" s="138">
        <v>1.06</v>
      </c>
      <c r="H19" s="141">
        <f>(H17+H18)*G19</f>
        <v>12633.037176000002</v>
      </c>
    </row>
    <row r="20" spans="2:13" x14ac:dyDescent="0.25">
      <c r="B20" s="132"/>
      <c r="C20" s="119"/>
      <c r="D20" s="119"/>
      <c r="E20" s="122"/>
      <c r="F20" s="122"/>
      <c r="G20" s="139"/>
      <c r="H20" s="142"/>
    </row>
    <row r="21" spans="2:13" ht="45" customHeight="1" thickBot="1" x14ac:dyDescent="0.3">
      <c r="B21" s="133"/>
      <c r="C21" s="120"/>
      <c r="D21" s="120"/>
      <c r="E21" s="123"/>
      <c r="F21" s="123"/>
      <c r="G21" s="140"/>
      <c r="H21" s="143"/>
    </row>
    <row r="22" spans="2:13" ht="15.75" hidden="1" thickBot="1" x14ac:dyDescent="0.3">
      <c r="B22" s="86"/>
      <c r="C22" s="111" t="s">
        <v>26</v>
      </c>
      <c r="D22" s="2" t="s">
        <v>23</v>
      </c>
      <c r="E22" s="86" t="s">
        <v>20</v>
      </c>
      <c r="F22" s="86"/>
      <c r="G22" s="86">
        <v>25519.360000000001</v>
      </c>
      <c r="H22" s="86">
        <f>F22*G22</f>
        <v>0</v>
      </c>
    </row>
    <row r="23" spans="2:13" ht="15.75" hidden="1" thickBot="1" x14ac:dyDescent="0.3">
      <c r="B23" s="87"/>
      <c r="C23" s="137"/>
      <c r="D23" s="2" t="s">
        <v>27</v>
      </c>
      <c r="E23" s="87"/>
      <c r="F23" s="87"/>
      <c r="G23" s="87"/>
      <c r="H23" s="87"/>
    </row>
    <row r="24" spans="2:13" ht="15.75" hidden="1" thickBot="1" x14ac:dyDescent="0.3">
      <c r="B24" s="87"/>
      <c r="C24" s="137"/>
      <c r="D24" s="3"/>
      <c r="E24" s="87"/>
      <c r="F24" s="87"/>
      <c r="G24" s="87"/>
      <c r="H24" s="87"/>
    </row>
    <row r="25" spans="2:13" ht="15.75" hidden="1" thickBot="1" x14ac:dyDescent="0.3">
      <c r="B25" s="88"/>
      <c r="C25" s="112"/>
      <c r="D25" s="4"/>
      <c r="E25" s="88"/>
      <c r="F25" s="88"/>
      <c r="G25" s="88"/>
      <c r="H25" s="88"/>
    </row>
    <row r="26" spans="2:13" x14ac:dyDescent="0.25">
      <c r="B26" s="86"/>
      <c r="C26" s="2" t="s">
        <v>0</v>
      </c>
      <c r="D26" s="2" t="s">
        <v>23</v>
      </c>
      <c r="E26" s="86" t="s">
        <v>33</v>
      </c>
      <c r="F26" s="177">
        <v>10.545999999999999</v>
      </c>
      <c r="G26" s="86">
        <v>164.39</v>
      </c>
      <c r="H26" s="134">
        <f>F26*G26</f>
        <v>1733.6569399999998</v>
      </c>
    </row>
    <row r="27" spans="2:13" x14ac:dyDescent="0.25">
      <c r="B27" s="87"/>
      <c r="C27" s="2" t="s">
        <v>24</v>
      </c>
      <c r="D27" s="2" t="s">
        <v>22</v>
      </c>
      <c r="E27" s="87"/>
      <c r="F27" s="178"/>
      <c r="G27" s="87"/>
      <c r="H27" s="135"/>
    </row>
    <row r="28" spans="2:13" ht="44.25" customHeight="1" x14ac:dyDescent="0.25">
      <c r="B28" s="87"/>
      <c r="C28" s="2"/>
      <c r="D28" s="3"/>
      <c r="E28" s="87"/>
      <c r="F28" s="178"/>
      <c r="G28" s="87"/>
      <c r="H28" s="135"/>
    </row>
    <row r="29" spans="2:13" ht="0.75" customHeight="1" thickBot="1" x14ac:dyDescent="0.3">
      <c r="B29" s="88"/>
      <c r="C29" s="5"/>
      <c r="D29" s="4"/>
      <c r="E29" s="88"/>
      <c r="F29" s="179"/>
      <c r="G29" s="88"/>
      <c r="H29" s="136"/>
    </row>
    <row r="30" spans="2:13" x14ac:dyDescent="0.25">
      <c r="B30" s="22"/>
      <c r="C30" s="129" t="s">
        <v>35</v>
      </c>
      <c r="D30" s="23"/>
      <c r="E30" s="22"/>
      <c r="F30" s="22"/>
      <c r="G30" s="22"/>
      <c r="H30" s="89">
        <f>H26+H19</f>
        <v>14366.694116000002</v>
      </c>
    </row>
    <row r="31" spans="2:13" ht="15.75" thickBot="1" x14ac:dyDescent="0.3">
      <c r="B31" s="24"/>
      <c r="C31" s="130"/>
      <c r="D31" s="25"/>
      <c r="E31" s="24"/>
      <c r="F31" s="24"/>
      <c r="G31" s="24"/>
      <c r="H31" s="90"/>
    </row>
    <row r="32" spans="2:13" x14ac:dyDescent="0.25">
      <c r="B32" s="115"/>
      <c r="C32" s="118" t="s">
        <v>29</v>
      </c>
      <c r="D32" s="115" t="s">
        <v>91</v>
      </c>
      <c r="E32" s="115"/>
      <c r="F32" s="115"/>
      <c r="G32" s="115">
        <v>1</v>
      </c>
      <c r="H32" s="96">
        <f>H30*G32</f>
        <v>14366.694116000002</v>
      </c>
    </row>
    <row r="33" spans="2:8" x14ac:dyDescent="0.25">
      <c r="B33" s="116"/>
      <c r="C33" s="119"/>
      <c r="D33" s="116"/>
      <c r="E33" s="116"/>
      <c r="F33" s="116"/>
      <c r="G33" s="116"/>
      <c r="H33" s="97"/>
    </row>
    <row r="34" spans="2:8" x14ac:dyDescent="0.25">
      <c r="B34" s="116"/>
      <c r="C34" s="119"/>
      <c r="D34" s="116"/>
      <c r="E34" s="116"/>
      <c r="F34" s="116"/>
      <c r="G34" s="116"/>
      <c r="H34" s="97"/>
    </row>
    <row r="35" spans="2:8" x14ac:dyDescent="0.25">
      <c r="B35" s="116"/>
      <c r="C35" s="119"/>
      <c r="D35" s="116"/>
      <c r="E35" s="116"/>
      <c r="F35" s="116"/>
      <c r="G35" s="116"/>
      <c r="H35" s="97"/>
    </row>
    <row r="36" spans="2:8" x14ac:dyDescent="0.25">
      <c r="B36" s="116"/>
      <c r="C36" s="119"/>
      <c r="D36" s="116"/>
      <c r="E36" s="116"/>
      <c r="F36" s="116"/>
      <c r="G36" s="116"/>
      <c r="H36" s="97"/>
    </row>
    <row r="37" spans="2:8" x14ac:dyDescent="0.25">
      <c r="B37" s="116"/>
      <c r="C37" s="119"/>
      <c r="D37" s="116"/>
      <c r="E37" s="116"/>
      <c r="F37" s="116"/>
      <c r="G37" s="116"/>
      <c r="H37" s="97"/>
    </row>
    <row r="38" spans="2:8" x14ac:dyDescent="0.25">
      <c r="B38" s="116"/>
      <c r="C38" s="119"/>
      <c r="D38" s="116"/>
      <c r="E38" s="116"/>
      <c r="F38" s="116"/>
      <c r="G38" s="116"/>
      <c r="H38" s="97"/>
    </row>
    <row r="39" spans="2:8" ht="15.75" thickBot="1" x14ac:dyDescent="0.3">
      <c r="B39" s="117"/>
      <c r="C39" s="120"/>
      <c r="D39" s="117"/>
      <c r="E39" s="117"/>
      <c r="F39" s="117"/>
      <c r="G39" s="117"/>
      <c r="H39" s="98"/>
    </row>
    <row r="40" spans="2:8" x14ac:dyDescent="0.25">
      <c r="B40" s="115"/>
      <c r="C40" s="121" t="s">
        <v>30</v>
      </c>
      <c r="D40" s="118" t="s">
        <v>91</v>
      </c>
      <c r="E40" s="115"/>
      <c r="F40" s="115"/>
      <c r="G40" s="115">
        <v>0.94</v>
      </c>
      <c r="H40" s="93">
        <f>H32*G40</f>
        <v>13504.692469040001</v>
      </c>
    </row>
    <row r="41" spans="2:8" x14ac:dyDescent="0.25">
      <c r="B41" s="116"/>
      <c r="C41" s="122"/>
      <c r="D41" s="119"/>
      <c r="E41" s="116"/>
      <c r="F41" s="116"/>
      <c r="G41" s="116"/>
      <c r="H41" s="94"/>
    </row>
    <row r="42" spans="2:8" x14ac:dyDescent="0.25">
      <c r="B42" s="116"/>
      <c r="C42" s="122"/>
      <c r="D42" s="119"/>
      <c r="E42" s="116"/>
      <c r="F42" s="116"/>
      <c r="G42" s="116"/>
      <c r="H42" s="94"/>
    </row>
    <row r="43" spans="2:8" x14ac:dyDescent="0.25">
      <c r="B43" s="116"/>
      <c r="C43" s="122"/>
      <c r="D43" s="119"/>
      <c r="E43" s="116"/>
      <c r="F43" s="116"/>
      <c r="G43" s="116"/>
      <c r="H43" s="94"/>
    </row>
    <row r="44" spans="2:8" x14ac:dyDescent="0.25">
      <c r="B44" s="116"/>
      <c r="C44" s="122"/>
      <c r="D44" s="119"/>
      <c r="E44" s="116"/>
      <c r="F44" s="116"/>
      <c r="G44" s="116"/>
      <c r="H44" s="94"/>
    </row>
    <row r="45" spans="2:8" ht="15.75" thickBot="1" x14ac:dyDescent="0.3">
      <c r="B45" s="117"/>
      <c r="C45" s="123"/>
      <c r="D45" s="120"/>
      <c r="E45" s="117"/>
      <c r="F45" s="117"/>
      <c r="G45" s="117"/>
      <c r="H45" s="95"/>
    </row>
    <row r="46" spans="2:8" x14ac:dyDescent="0.25">
      <c r="B46" s="115"/>
      <c r="C46" s="17" t="s">
        <v>3</v>
      </c>
      <c r="D46" s="115" t="s">
        <v>92</v>
      </c>
      <c r="E46" s="115"/>
      <c r="F46" s="115"/>
      <c r="G46" s="115">
        <v>1.19</v>
      </c>
      <c r="H46" s="93">
        <f>H40*G46</f>
        <v>16070.5840381576</v>
      </c>
    </row>
    <row r="47" spans="2:8" x14ac:dyDescent="0.25">
      <c r="B47" s="116"/>
      <c r="C47" s="17" t="s">
        <v>4</v>
      </c>
      <c r="D47" s="116"/>
      <c r="E47" s="116"/>
      <c r="F47" s="116"/>
      <c r="G47" s="116"/>
      <c r="H47" s="94"/>
    </row>
    <row r="48" spans="2:8" ht="64.5" customHeight="1" thickBot="1" x14ac:dyDescent="0.3">
      <c r="B48" s="117"/>
      <c r="C48" s="18" t="s">
        <v>1</v>
      </c>
      <c r="D48" s="117"/>
      <c r="E48" s="117"/>
      <c r="F48" s="117"/>
      <c r="G48" s="117"/>
      <c r="H48" s="95"/>
    </row>
    <row r="49" spans="2:13" ht="36.75" customHeight="1" thickBot="1" x14ac:dyDescent="0.3">
      <c r="B49" s="36"/>
      <c r="C49" s="17" t="s">
        <v>79</v>
      </c>
      <c r="D49" s="54" t="s">
        <v>85</v>
      </c>
      <c r="E49" s="36"/>
      <c r="F49" s="36"/>
      <c r="G49" s="36"/>
      <c r="H49" s="33"/>
    </row>
    <row r="50" spans="2:13" ht="15" customHeight="1" x14ac:dyDescent="0.25">
      <c r="B50" s="101"/>
      <c r="C50" s="126" t="s">
        <v>84</v>
      </c>
      <c r="D50" s="19" t="s">
        <v>6</v>
      </c>
      <c r="E50" s="101"/>
      <c r="F50" s="101"/>
      <c r="G50" s="101">
        <v>1.35</v>
      </c>
      <c r="H50" s="99">
        <f>H46*G50</f>
        <v>21695.288451512763</v>
      </c>
      <c r="M50" s="15"/>
    </row>
    <row r="51" spans="2:13" x14ac:dyDescent="0.25">
      <c r="B51" s="124"/>
      <c r="C51" s="127"/>
      <c r="D51" s="19" t="s">
        <v>7</v>
      </c>
      <c r="E51" s="124"/>
      <c r="F51" s="124"/>
      <c r="G51" s="124"/>
      <c r="H51" s="125"/>
      <c r="M51" s="16"/>
    </row>
    <row r="52" spans="2:13" x14ac:dyDescent="0.25">
      <c r="B52" s="124"/>
      <c r="C52" s="127"/>
      <c r="D52" s="19" t="s">
        <v>8</v>
      </c>
      <c r="E52" s="124"/>
      <c r="F52" s="124"/>
      <c r="G52" s="124"/>
      <c r="H52" s="125"/>
      <c r="M52" s="16"/>
    </row>
    <row r="53" spans="2:13" x14ac:dyDescent="0.25">
      <c r="B53" s="124"/>
      <c r="C53" s="127"/>
      <c r="D53" s="19" t="s">
        <v>9</v>
      </c>
      <c r="E53" s="124"/>
      <c r="F53" s="124"/>
      <c r="G53" s="124"/>
      <c r="H53" s="125"/>
      <c r="M53" s="16"/>
    </row>
    <row r="54" spans="2:13" x14ac:dyDescent="0.25">
      <c r="B54" s="124"/>
      <c r="C54" s="127"/>
      <c r="D54" s="19" t="s">
        <v>10</v>
      </c>
      <c r="E54" s="124"/>
      <c r="F54" s="124"/>
      <c r="G54" s="124"/>
      <c r="H54" s="125"/>
      <c r="M54" s="16"/>
    </row>
    <row r="55" spans="2:13" x14ac:dyDescent="0.25">
      <c r="B55" s="124"/>
      <c r="C55" s="127"/>
      <c r="D55" s="19" t="s">
        <v>11</v>
      </c>
      <c r="E55" s="124"/>
      <c r="F55" s="124"/>
      <c r="G55" s="124"/>
      <c r="H55" s="125"/>
      <c r="M55" s="16"/>
    </row>
    <row r="56" spans="2:13" x14ac:dyDescent="0.25">
      <c r="B56" s="124"/>
      <c r="C56" s="127"/>
      <c r="D56" s="19" t="s">
        <v>12</v>
      </c>
      <c r="E56" s="124"/>
      <c r="F56" s="124"/>
      <c r="G56" s="124"/>
      <c r="H56" s="125"/>
      <c r="M56" s="16"/>
    </row>
    <row r="57" spans="2:13" ht="3" customHeight="1" x14ac:dyDescent="0.25">
      <c r="B57" s="124"/>
      <c r="C57" s="127"/>
      <c r="D57" s="20"/>
      <c r="E57" s="124"/>
      <c r="F57" s="124"/>
      <c r="G57" s="124"/>
      <c r="H57" s="125"/>
      <c r="M57" s="16"/>
    </row>
    <row r="58" spans="2:13" ht="13.5" hidden="1" customHeight="1" x14ac:dyDescent="0.25">
      <c r="B58" s="124"/>
      <c r="C58" s="127"/>
      <c r="D58" s="20"/>
      <c r="E58" s="124"/>
      <c r="F58" s="124"/>
      <c r="G58" s="124"/>
      <c r="H58" s="125"/>
      <c r="M58" s="16"/>
    </row>
    <row r="59" spans="2:13" ht="13.5" hidden="1" customHeight="1" x14ac:dyDescent="0.25">
      <c r="B59" s="124"/>
      <c r="C59" s="127"/>
      <c r="D59" s="20"/>
      <c r="E59" s="124"/>
      <c r="F59" s="124"/>
      <c r="G59" s="124"/>
      <c r="H59" s="125"/>
      <c r="M59" s="16"/>
    </row>
    <row r="60" spans="2:13" ht="15" hidden="1" customHeight="1" x14ac:dyDescent="0.25">
      <c r="B60" s="124"/>
      <c r="C60" s="127"/>
      <c r="D60" s="20"/>
      <c r="E60" s="124"/>
      <c r="F60" s="124"/>
      <c r="G60" s="124"/>
      <c r="H60" s="125"/>
      <c r="M60" s="16"/>
    </row>
    <row r="61" spans="2:13" ht="3" customHeight="1" thickBot="1" x14ac:dyDescent="0.3">
      <c r="B61" s="102"/>
      <c r="C61" s="128"/>
      <c r="D61" s="21"/>
      <c r="E61" s="102"/>
      <c r="F61" s="102"/>
      <c r="G61" s="102"/>
      <c r="H61" s="100"/>
      <c r="M61" s="16"/>
    </row>
    <row r="62" spans="2:13" x14ac:dyDescent="0.25">
      <c r="B62" s="86"/>
      <c r="C62" s="83" t="s">
        <v>36</v>
      </c>
      <c r="D62" s="86"/>
      <c r="E62" s="86"/>
      <c r="F62" s="86"/>
      <c r="G62" s="86"/>
      <c r="H62" s="91">
        <f>H50</f>
        <v>21695.288451512763</v>
      </c>
      <c r="M62" s="16"/>
    </row>
    <row r="63" spans="2:13" x14ac:dyDescent="0.25">
      <c r="B63" s="87"/>
      <c r="C63" s="84"/>
      <c r="D63" s="87"/>
      <c r="E63" s="87"/>
      <c r="F63" s="87"/>
      <c r="G63" s="87"/>
      <c r="H63" s="105"/>
      <c r="M63" s="15"/>
    </row>
    <row r="64" spans="2:13" x14ac:dyDescent="0.25">
      <c r="B64" s="87"/>
      <c r="C64" s="84"/>
      <c r="D64" s="87"/>
      <c r="E64" s="87"/>
      <c r="F64" s="87"/>
      <c r="G64" s="87"/>
      <c r="H64" s="105"/>
      <c r="M64" s="15"/>
    </row>
    <row r="65" spans="2:13" ht="15.75" thickBot="1" x14ac:dyDescent="0.3">
      <c r="B65" s="88"/>
      <c r="C65" s="85"/>
      <c r="D65" s="88"/>
      <c r="E65" s="88"/>
      <c r="F65" s="88"/>
      <c r="G65" s="88"/>
      <c r="H65" s="92"/>
      <c r="M65" s="15"/>
    </row>
    <row r="66" spans="2:13" x14ac:dyDescent="0.25">
      <c r="B66" s="86"/>
      <c r="C66" s="86" t="s">
        <v>13</v>
      </c>
      <c r="D66" s="2" t="s">
        <v>14</v>
      </c>
      <c r="E66" s="86" t="s">
        <v>18</v>
      </c>
      <c r="F66" s="86">
        <v>18</v>
      </c>
      <c r="G66" s="86"/>
      <c r="H66" s="91">
        <f>H62*0.18</f>
        <v>3905.1519212722969</v>
      </c>
    </row>
    <row r="67" spans="2:13" x14ac:dyDescent="0.25">
      <c r="B67" s="87"/>
      <c r="C67" s="87"/>
      <c r="D67" s="2" t="s">
        <v>15</v>
      </c>
      <c r="E67" s="87"/>
      <c r="F67" s="87"/>
      <c r="G67" s="87"/>
      <c r="H67" s="105"/>
    </row>
    <row r="68" spans="2:13" x14ac:dyDescent="0.25">
      <c r="B68" s="87"/>
      <c r="C68" s="87"/>
      <c r="D68" s="2" t="s">
        <v>16</v>
      </c>
      <c r="E68" s="87"/>
      <c r="F68" s="87"/>
      <c r="G68" s="87"/>
      <c r="H68" s="105"/>
    </row>
    <row r="69" spans="2:13" ht="15.75" thickBot="1" x14ac:dyDescent="0.3">
      <c r="B69" s="88"/>
      <c r="C69" s="88"/>
      <c r="D69" s="5" t="s">
        <v>17</v>
      </c>
      <c r="E69" s="88"/>
      <c r="F69" s="88"/>
      <c r="G69" s="88"/>
      <c r="H69" s="92"/>
    </row>
    <row r="70" spans="2:13" ht="25.5" customHeight="1" thickBot="1" x14ac:dyDescent="0.3">
      <c r="B70" s="11"/>
      <c r="C70" s="5" t="s">
        <v>19</v>
      </c>
      <c r="D70" s="5"/>
      <c r="E70" s="5"/>
      <c r="F70" s="5"/>
      <c r="G70" s="5"/>
      <c r="H70" s="6">
        <f>H62+H66</f>
        <v>25600.440372785059</v>
      </c>
    </row>
    <row r="71" spans="2:13" x14ac:dyDescent="0.25">
      <c r="B71" s="8"/>
    </row>
  </sheetData>
  <mergeCells count="75">
    <mergeCell ref="D6:D13"/>
    <mergeCell ref="F6:F13"/>
    <mergeCell ref="B14:B15"/>
    <mergeCell ref="C14:C15"/>
    <mergeCell ref="E14:E15"/>
    <mergeCell ref="F14:F15"/>
    <mergeCell ref="B6:B13"/>
    <mergeCell ref="C6:C13"/>
    <mergeCell ref="E6:E13"/>
    <mergeCell ref="G14:G15"/>
    <mergeCell ref="H14:H15"/>
    <mergeCell ref="B16:H16"/>
    <mergeCell ref="B19:B21"/>
    <mergeCell ref="C19:C21"/>
    <mergeCell ref="D19:D21"/>
    <mergeCell ref="E19:E21"/>
    <mergeCell ref="F19:F21"/>
    <mergeCell ref="G19:G21"/>
    <mergeCell ref="H19:H21"/>
    <mergeCell ref="C30:C31"/>
    <mergeCell ref="H30:H31"/>
    <mergeCell ref="B22:B25"/>
    <mergeCell ref="C22:C25"/>
    <mergeCell ref="E22:E25"/>
    <mergeCell ref="F22:F25"/>
    <mergeCell ref="G22:G25"/>
    <mergeCell ref="H22:H25"/>
    <mergeCell ref="B26:B29"/>
    <mergeCell ref="E26:E29"/>
    <mergeCell ref="F26:F29"/>
    <mergeCell ref="G26:G29"/>
    <mergeCell ref="H26:H29"/>
    <mergeCell ref="G50:G61"/>
    <mergeCell ref="H32:H39"/>
    <mergeCell ref="B40:B45"/>
    <mergeCell ref="C40:C45"/>
    <mergeCell ref="D40:D45"/>
    <mergeCell ref="E40:E45"/>
    <mergeCell ref="F40:F45"/>
    <mergeCell ref="G40:G45"/>
    <mergeCell ref="H40:H45"/>
    <mergeCell ref="B32:B39"/>
    <mergeCell ref="C32:C39"/>
    <mergeCell ref="D32:D39"/>
    <mergeCell ref="E32:E39"/>
    <mergeCell ref="F32:F39"/>
    <mergeCell ref="G32:G39"/>
    <mergeCell ref="H66:H69"/>
    <mergeCell ref="B62:B65"/>
    <mergeCell ref="C62:C65"/>
    <mergeCell ref="D62:D65"/>
    <mergeCell ref="E62:E65"/>
    <mergeCell ref="F62:F65"/>
    <mergeCell ref="G62:G65"/>
    <mergeCell ref="B66:B69"/>
    <mergeCell ref="C66:C69"/>
    <mergeCell ref="E66:E69"/>
    <mergeCell ref="F66:F69"/>
    <mergeCell ref="G66:G69"/>
    <mergeCell ref="B4:H4"/>
    <mergeCell ref="G6:G13"/>
    <mergeCell ref="H6:H9"/>
    <mergeCell ref="D14:D15"/>
    <mergeCell ref="H62:H65"/>
    <mergeCell ref="H50:H61"/>
    <mergeCell ref="B46:B48"/>
    <mergeCell ref="D46:D48"/>
    <mergeCell ref="E46:E48"/>
    <mergeCell ref="F46:F48"/>
    <mergeCell ref="G46:G48"/>
    <mergeCell ref="H46:H48"/>
    <mergeCell ref="B50:B61"/>
    <mergeCell ref="C50:C61"/>
    <mergeCell ref="E50:E61"/>
    <mergeCell ref="F50:F61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64"/>
  <sheetViews>
    <sheetView view="pageBreakPreview" topLeftCell="A13" zoomScale="60" zoomScaleNormal="100" workbookViewId="0">
      <selection activeCell="H19" sqref="H19:H22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5.4257812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s="32" customFormat="1" ht="79.5" customHeight="1" thickBot="1" x14ac:dyDescent="0.3">
      <c r="B6" s="27" t="s">
        <v>65</v>
      </c>
      <c r="C6" s="27" t="s">
        <v>64</v>
      </c>
      <c r="D6" s="27" t="s">
        <v>62</v>
      </c>
      <c r="E6" s="27" t="s">
        <v>63</v>
      </c>
      <c r="F6" s="27" t="s">
        <v>66</v>
      </c>
      <c r="G6" s="27" t="s">
        <v>67</v>
      </c>
      <c r="H6" s="27" t="s">
        <v>68</v>
      </c>
    </row>
    <row r="7" spans="2:54" x14ac:dyDescent="0.25">
      <c r="B7" s="83"/>
      <c r="C7" s="83" t="s">
        <v>37</v>
      </c>
      <c r="D7" s="83"/>
      <c r="E7" s="86"/>
      <c r="F7" s="86"/>
      <c r="G7" s="86"/>
      <c r="H7" s="86"/>
    </row>
    <row r="8" spans="2:54" ht="39" customHeight="1" thickBot="1" x14ac:dyDescent="0.3">
      <c r="B8" s="85"/>
      <c r="C8" s="85"/>
      <c r="D8" s="85"/>
      <c r="E8" s="88"/>
      <c r="F8" s="88"/>
      <c r="G8" s="88"/>
      <c r="H8" s="88"/>
    </row>
    <row r="9" spans="2:54" ht="16.5" customHeight="1" thickBot="1" x14ac:dyDescent="0.3">
      <c r="B9" s="106" t="s">
        <v>49</v>
      </c>
      <c r="C9" s="107"/>
      <c r="D9" s="107"/>
      <c r="E9" s="107"/>
      <c r="F9" s="107"/>
      <c r="G9" s="107"/>
      <c r="H9" s="108"/>
    </row>
    <row r="10" spans="2:54" ht="86.25" customHeight="1" thickBot="1" x14ac:dyDescent="0.3">
      <c r="B10" s="12"/>
      <c r="C10" s="14" t="s">
        <v>38</v>
      </c>
      <c r="D10" s="50" t="s">
        <v>87</v>
      </c>
      <c r="E10" s="10" t="s">
        <v>20</v>
      </c>
      <c r="F10" s="10">
        <v>0.24</v>
      </c>
      <c r="G10" s="10">
        <v>6348.98</v>
      </c>
      <c r="H10" s="9">
        <f>F10*G10</f>
        <v>1523.7551999999998</v>
      </c>
      <c r="M10" s="26"/>
    </row>
    <row r="11" spans="2:54" ht="85.5" customHeight="1" thickBot="1" x14ac:dyDescent="0.3">
      <c r="B11" s="12"/>
      <c r="C11" s="14" t="s">
        <v>40</v>
      </c>
      <c r="D11" s="50" t="s">
        <v>86</v>
      </c>
      <c r="E11" s="10" t="s">
        <v>20</v>
      </c>
      <c r="F11" s="10">
        <v>0.27</v>
      </c>
      <c r="G11" s="10">
        <v>5899.98</v>
      </c>
      <c r="H11" s="9">
        <f>F11*G11</f>
        <v>1592.9946</v>
      </c>
      <c r="M11" s="26"/>
    </row>
    <row r="12" spans="2:54" x14ac:dyDescent="0.25">
      <c r="B12" s="131"/>
      <c r="C12" s="118" t="s">
        <v>28</v>
      </c>
      <c r="D12" s="118" t="s">
        <v>71</v>
      </c>
      <c r="E12" s="121"/>
      <c r="F12" s="121"/>
      <c r="G12" s="138">
        <v>1.06</v>
      </c>
      <c r="H12" s="141">
        <f>(H10+H11)*G12</f>
        <v>3303.7547879999997</v>
      </c>
    </row>
    <row r="13" spans="2:54" x14ac:dyDescent="0.25">
      <c r="B13" s="132"/>
      <c r="C13" s="119"/>
      <c r="D13" s="119"/>
      <c r="E13" s="122"/>
      <c r="F13" s="122"/>
      <c r="G13" s="139"/>
      <c r="H13" s="142"/>
    </row>
    <row r="14" spans="2:54" ht="54.75" customHeight="1" thickBot="1" x14ac:dyDescent="0.3">
      <c r="B14" s="133"/>
      <c r="C14" s="120"/>
      <c r="D14" s="120"/>
      <c r="E14" s="123"/>
      <c r="F14" s="123"/>
      <c r="G14" s="140"/>
      <c r="H14" s="143"/>
    </row>
    <row r="15" spans="2:54" ht="15.75" hidden="1" thickBot="1" x14ac:dyDescent="0.3">
      <c r="B15" s="86"/>
      <c r="C15" s="111" t="s">
        <v>26</v>
      </c>
      <c r="D15" s="2" t="s">
        <v>23</v>
      </c>
      <c r="E15" s="86" t="s">
        <v>20</v>
      </c>
      <c r="F15" s="86"/>
      <c r="G15" s="86">
        <v>25519.360000000001</v>
      </c>
      <c r="H15" s="86">
        <f>F15*G15</f>
        <v>0</v>
      </c>
    </row>
    <row r="16" spans="2:54" ht="15.75" hidden="1" thickBot="1" x14ac:dyDescent="0.3">
      <c r="B16" s="87"/>
      <c r="C16" s="137"/>
      <c r="D16" s="2" t="s">
        <v>27</v>
      </c>
      <c r="E16" s="87"/>
      <c r="F16" s="87"/>
      <c r="G16" s="87"/>
      <c r="H16" s="87"/>
    </row>
    <row r="17" spans="2:8" ht="15.75" hidden="1" thickBot="1" x14ac:dyDescent="0.3">
      <c r="B17" s="87"/>
      <c r="C17" s="137"/>
      <c r="D17" s="3"/>
      <c r="E17" s="87"/>
      <c r="F17" s="87"/>
      <c r="G17" s="87"/>
      <c r="H17" s="87"/>
    </row>
    <row r="18" spans="2:8" ht="15.75" hidden="1" thickBot="1" x14ac:dyDescent="0.3">
      <c r="B18" s="88"/>
      <c r="C18" s="112"/>
      <c r="D18" s="4"/>
      <c r="E18" s="88"/>
      <c r="F18" s="88"/>
      <c r="G18" s="88"/>
      <c r="H18" s="88"/>
    </row>
    <row r="19" spans="2:8" x14ac:dyDescent="0.25">
      <c r="B19" s="86"/>
      <c r="C19" s="2" t="s">
        <v>0</v>
      </c>
      <c r="D19" s="2" t="s">
        <v>23</v>
      </c>
      <c r="E19" s="86" t="s">
        <v>33</v>
      </c>
      <c r="F19" s="86">
        <v>4.72</v>
      </c>
      <c r="G19" s="86">
        <v>164.39</v>
      </c>
      <c r="H19" s="134">
        <f>F19*G19</f>
        <v>775.92079999999987</v>
      </c>
    </row>
    <row r="20" spans="2:8" x14ac:dyDescent="0.25">
      <c r="B20" s="87"/>
      <c r="C20" s="2" t="s">
        <v>24</v>
      </c>
      <c r="D20" s="2" t="s">
        <v>22</v>
      </c>
      <c r="E20" s="87"/>
      <c r="F20" s="87"/>
      <c r="G20" s="87"/>
      <c r="H20" s="135"/>
    </row>
    <row r="21" spans="2:8" ht="44.25" customHeight="1" x14ac:dyDescent="0.25">
      <c r="B21" s="87"/>
      <c r="C21" s="2"/>
      <c r="D21" s="3"/>
      <c r="E21" s="87"/>
      <c r="F21" s="87"/>
      <c r="G21" s="87"/>
      <c r="H21" s="135"/>
    </row>
    <row r="22" spans="2:8" ht="0.75" customHeight="1" thickBot="1" x14ac:dyDescent="0.3">
      <c r="B22" s="88"/>
      <c r="C22" s="5"/>
      <c r="D22" s="4"/>
      <c r="E22" s="88"/>
      <c r="F22" s="88"/>
      <c r="G22" s="88"/>
      <c r="H22" s="136"/>
    </row>
    <row r="23" spans="2:8" x14ac:dyDescent="0.25">
      <c r="B23" s="22"/>
      <c r="C23" s="129" t="s">
        <v>35</v>
      </c>
      <c r="D23" s="23"/>
      <c r="E23" s="22"/>
      <c r="F23" s="22"/>
      <c r="G23" s="22"/>
      <c r="H23" s="89">
        <f>H19+H12</f>
        <v>4079.6755879999996</v>
      </c>
    </row>
    <row r="24" spans="2:8" ht="15.75" thickBot="1" x14ac:dyDescent="0.3">
      <c r="B24" s="24"/>
      <c r="C24" s="130"/>
      <c r="D24" s="25"/>
      <c r="E24" s="24"/>
      <c r="F24" s="24"/>
      <c r="G24" s="24"/>
      <c r="H24" s="90"/>
    </row>
    <row r="25" spans="2:8" x14ac:dyDescent="0.25">
      <c r="B25" s="115"/>
      <c r="C25" s="118" t="s">
        <v>29</v>
      </c>
      <c r="D25" s="115" t="s">
        <v>91</v>
      </c>
      <c r="E25" s="115"/>
      <c r="F25" s="115"/>
      <c r="G25" s="115">
        <v>1</v>
      </c>
      <c r="H25" s="96">
        <f>H23*G25</f>
        <v>4079.6755879999996</v>
      </c>
    </row>
    <row r="26" spans="2:8" x14ac:dyDescent="0.25">
      <c r="B26" s="116"/>
      <c r="C26" s="119"/>
      <c r="D26" s="116"/>
      <c r="E26" s="116"/>
      <c r="F26" s="116"/>
      <c r="G26" s="116"/>
      <c r="H26" s="97"/>
    </row>
    <row r="27" spans="2:8" x14ac:dyDescent="0.25">
      <c r="B27" s="116"/>
      <c r="C27" s="119"/>
      <c r="D27" s="116"/>
      <c r="E27" s="116"/>
      <c r="F27" s="116"/>
      <c r="G27" s="116"/>
      <c r="H27" s="97"/>
    </row>
    <row r="28" spans="2:8" x14ac:dyDescent="0.25">
      <c r="B28" s="116"/>
      <c r="C28" s="119"/>
      <c r="D28" s="116"/>
      <c r="E28" s="116"/>
      <c r="F28" s="116"/>
      <c r="G28" s="116"/>
      <c r="H28" s="97"/>
    </row>
    <row r="29" spans="2:8" x14ac:dyDescent="0.25">
      <c r="B29" s="116"/>
      <c r="C29" s="119"/>
      <c r="D29" s="116"/>
      <c r="E29" s="116"/>
      <c r="F29" s="116"/>
      <c r="G29" s="116"/>
      <c r="H29" s="97"/>
    </row>
    <row r="30" spans="2:8" x14ac:dyDescent="0.25">
      <c r="B30" s="116"/>
      <c r="C30" s="119"/>
      <c r="D30" s="116"/>
      <c r="E30" s="116"/>
      <c r="F30" s="116"/>
      <c r="G30" s="116"/>
      <c r="H30" s="97"/>
    </row>
    <row r="31" spans="2:8" x14ac:dyDescent="0.25">
      <c r="B31" s="116"/>
      <c r="C31" s="119"/>
      <c r="D31" s="116"/>
      <c r="E31" s="116"/>
      <c r="F31" s="116"/>
      <c r="G31" s="116"/>
      <c r="H31" s="97"/>
    </row>
    <row r="32" spans="2:8" ht="15.75" thickBot="1" x14ac:dyDescent="0.3">
      <c r="B32" s="117"/>
      <c r="C32" s="120"/>
      <c r="D32" s="117"/>
      <c r="E32" s="117"/>
      <c r="F32" s="117"/>
      <c r="G32" s="117"/>
      <c r="H32" s="98"/>
    </row>
    <row r="33" spans="2:13" x14ac:dyDescent="0.25">
      <c r="B33" s="115"/>
      <c r="C33" s="121" t="s">
        <v>30</v>
      </c>
      <c r="D33" s="118" t="s">
        <v>91</v>
      </c>
      <c r="E33" s="115"/>
      <c r="F33" s="115"/>
      <c r="G33" s="115">
        <v>0.94</v>
      </c>
      <c r="H33" s="93">
        <f>H25*G33</f>
        <v>3834.8950527199995</v>
      </c>
    </row>
    <row r="34" spans="2:13" x14ac:dyDescent="0.25">
      <c r="B34" s="116"/>
      <c r="C34" s="122"/>
      <c r="D34" s="119"/>
      <c r="E34" s="116"/>
      <c r="F34" s="116"/>
      <c r="G34" s="116"/>
      <c r="H34" s="94"/>
    </row>
    <row r="35" spans="2:13" x14ac:dyDescent="0.25">
      <c r="B35" s="116"/>
      <c r="C35" s="122"/>
      <c r="D35" s="119"/>
      <c r="E35" s="116"/>
      <c r="F35" s="116"/>
      <c r="G35" s="116"/>
      <c r="H35" s="94"/>
    </row>
    <row r="36" spans="2:13" x14ac:dyDescent="0.25">
      <c r="B36" s="116"/>
      <c r="C36" s="122"/>
      <c r="D36" s="119"/>
      <c r="E36" s="116"/>
      <c r="F36" s="116"/>
      <c r="G36" s="116"/>
      <c r="H36" s="94"/>
    </row>
    <row r="37" spans="2:13" x14ac:dyDescent="0.25">
      <c r="B37" s="116"/>
      <c r="C37" s="122"/>
      <c r="D37" s="119"/>
      <c r="E37" s="116"/>
      <c r="F37" s="116"/>
      <c r="G37" s="116"/>
      <c r="H37" s="94"/>
    </row>
    <row r="38" spans="2:13" ht="24.75" customHeight="1" thickBot="1" x14ac:dyDescent="0.3">
      <c r="B38" s="117"/>
      <c r="C38" s="123"/>
      <c r="D38" s="120"/>
      <c r="E38" s="117"/>
      <c r="F38" s="117"/>
      <c r="G38" s="117"/>
      <c r="H38" s="95"/>
    </row>
    <row r="39" spans="2:13" x14ac:dyDescent="0.25">
      <c r="B39" s="115"/>
      <c r="C39" s="17" t="s">
        <v>3</v>
      </c>
      <c r="D39" s="115" t="s">
        <v>92</v>
      </c>
      <c r="E39" s="115"/>
      <c r="F39" s="115"/>
      <c r="G39" s="115">
        <v>1.19</v>
      </c>
      <c r="H39" s="93">
        <f>H33*G39</f>
        <v>4563.5251127367992</v>
      </c>
    </row>
    <row r="40" spans="2:13" ht="38.25" customHeight="1" x14ac:dyDescent="0.25">
      <c r="B40" s="116"/>
      <c r="C40" s="17" t="s">
        <v>4</v>
      </c>
      <c r="D40" s="116"/>
      <c r="E40" s="116"/>
      <c r="F40" s="116"/>
      <c r="G40" s="116"/>
      <c r="H40" s="94"/>
    </row>
    <row r="41" spans="2:13" ht="39.75" customHeight="1" thickBot="1" x14ac:dyDescent="0.3">
      <c r="B41" s="117"/>
      <c r="C41" s="18" t="s">
        <v>1</v>
      </c>
      <c r="D41" s="117"/>
      <c r="E41" s="117"/>
      <c r="F41" s="117"/>
      <c r="G41" s="117"/>
      <c r="H41" s="95"/>
    </row>
    <row r="42" spans="2:13" ht="49.5" customHeight="1" thickBot="1" x14ac:dyDescent="0.3">
      <c r="B42" s="36"/>
      <c r="C42" s="17" t="s">
        <v>88</v>
      </c>
      <c r="D42" s="54" t="s">
        <v>89</v>
      </c>
      <c r="E42" s="36"/>
      <c r="F42" s="36"/>
      <c r="G42" s="36"/>
      <c r="H42" s="33"/>
    </row>
    <row r="43" spans="2:13" x14ac:dyDescent="0.25">
      <c r="B43" s="101"/>
      <c r="C43" s="126" t="s">
        <v>90</v>
      </c>
      <c r="D43" s="19" t="s">
        <v>6</v>
      </c>
      <c r="E43" s="101"/>
      <c r="F43" s="101"/>
      <c r="G43" s="101">
        <v>1.17</v>
      </c>
      <c r="H43" s="99">
        <f>H39*G43</f>
        <v>5339.3243819020545</v>
      </c>
      <c r="M43" s="15"/>
    </row>
    <row r="44" spans="2:13" x14ac:dyDescent="0.25">
      <c r="B44" s="124"/>
      <c r="C44" s="127"/>
      <c r="D44" s="19" t="s">
        <v>7</v>
      </c>
      <c r="E44" s="124"/>
      <c r="F44" s="124"/>
      <c r="G44" s="124"/>
      <c r="H44" s="125"/>
      <c r="M44" s="16"/>
    </row>
    <row r="45" spans="2:13" x14ac:dyDescent="0.25">
      <c r="B45" s="124"/>
      <c r="C45" s="127"/>
      <c r="D45" s="19" t="s">
        <v>8</v>
      </c>
      <c r="E45" s="124"/>
      <c r="F45" s="124"/>
      <c r="G45" s="124"/>
      <c r="H45" s="125"/>
      <c r="M45" s="16"/>
    </row>
    <row r="46" spans="2:13" x14ac:dyDescent="0.25">
      <c r="B46" s="124"/>
      <c r="C46" s="127"/>
      <c r="D46" s="19" t="s">
        <v>9</v>
      </c>
      <c r="E46" s="124"/>
      <c r="F46" s="124"/>
      <c r="G46" s="124"/>
      <c r="H46" s="125"/>
      <c r="M46" s="16"/>
    </row>
    <row r="47" spans="2:13" x14ac:dyDescent="0.25">
      <c r="B47" s="124"/>
      <c r="C47" s="127"/>
      <c r="D47" s="19" t="s">
        <v>10</v>
      </c>
      <c r="E47" s="124"/>
      <c r="F47" s="124"/>
      <c r="G47" s="124"/>
      <c r="H47" s="125"/>
      <c r="M47" s="16"/>
    </row>
    <row r="48" spans="2:13" x14ac:dyDescent="0.25">
      <c r="B48" s="124"/>
      <c r="C48" s="127"/>
      <c r="D48" s="19" t="s">
        <v>11</v>
      </c>
      <c r="E48" s="124"/>
      <c r="F48" s="124"/>
      <c r="G48" s="124"/>
      <c r="H48" s="125"/>
      <c r="M48" s="16"/>
    </row>
    <row r="49" spans="2:13" x14ac:dyDescent="0.25">
      <c r="B49" s="124"/>
      <c r="C49" s="127"/>
      <c r="D49" s="19" t="s">
        <v>12</v>
      </c>
      <c r="E49" s="124"/>
      <c r="F49" s="124"/>
      <c r="G49" s="124"/>
      <c r="H49" s="125"/>
      <c r="M49" s="16"/>
    </row>
    <row r="50" spans="2:13" ht="23.25" customHeight="1" x14ac:dyDescent="0.25">
      <c r="B50" s="124"/>
      <c r="C50" s="127"/>
      <c r="D50" s="20"/>
      <c r="E50" s="124"/>
      <c r="F50" s="124"/>
      <c r="G50" s="124"/>
      <c r="H50" s="125"/>
      <c r="M50" s="16"/>
    </row>
    <row r="51" spans="2:13" ht="13.5" hidden="1" customHeight="1" x14ac:dyDescent="0.25">
      <c r="B51" s="124"/>
      <c r="C51" s="127"/>
      <c r="D51" s="20"/>
      <c r="E51" s="124"/>
      <c r="F51" s="124"/>
      <c r="G51" s="124"/>
      <c r="H51" s="125"/>
      <c r="M51" s="16"/>
    </row>
    <row r="52" spans="2:13" ht="13.5" hidden="1" customHeight="1" x14ac:dyDescent="0.25">
      <c r="B52" s="124"/>
      <c r="C52" s="127"/>
      <c r="D52" s="20"/>
      <c r="E52" s="124"/>
      <c r="F52" s="124"/>
      <c r="G52" s="124"/>
      <c r="H52" s="125"/>
      <c r="M52" s="16"/>
    </row>
    <row r="53" spans="2:13" hidden="1" x14ac:dyDescent="0.25">
      <c r="B53" s="124"/>
      <c r="C53" s="127"/>
      <c r="D53" s="20"/>
      <c r="E53" s="124"/>
      <c r="F53" s="124"/>
      <c r="G53" s="124"/>
      <c r="H53" s="125"/>
      <c r="M53" s="16"/>
    </row>
    <row r="54" spans="2:13" ht="1.5" customHeight="1" thickBot="1" x14ac:dyDescent="0.3">
      <c r="B54" s="102"/>
      <c r="C54" s="128"/>
      <c r="D54" s="21"/>
      <c r="E54" s="102"/>
      <c r="F54" s="102"/>
      <c r="G54" s="102"/>
      <c r="H54" s="100"/>
      <c r="M54" s="16"/>
    </row>
    <row r="55" spans="2:13" x14ac:dyDescent="0.25">
      <c r="B55" s="86"/>
      <c r="C55" s="83" t="s">
        <v>36</v>
      </c>
      <c r="D55" s="86"/>
      <c r="E55" s="86"/>
      <c r="F55" s="86"/>
      <c r="G55" s="86"/>
      <c r="H55" s="91">
        <f>H43</f>
        <v>5339.3243819020545</v>
      </c>
      <c r="M55" s="16"/>
    </row>
    <row r="56" spans="2:13" x14ac:dyDescent="0.25">
      <c r="B56" s="87"/>
      <c r="C56" s="84"/>
      <c r="D56" s="87"/>
      <c r="E56" s="87"/>
      <c r="F56" s="87"/>
      <c r="G56" s="87"/>
      <c r="H56" s="105"/>
      <c r="M56" s="15"/>
    </row>
    <row r="57" spans="2:13" x14ac:dyDescent="0.25">
      <c r="B57" s="87"/>
      <c r="C57" s="84"/>
      <c r="D57" s="87"/>
      <c r="E57" s="87"/>
      <c r="F57" s="87"/>
      <c r="G57" s="87"/>
      <c r="H57" s="105"/>
      <c r="M57" s="15"/>
    </row>
    <row r="58" spans="2:13" ht="15.75" thickBot="1" x14ac:dyDescent="0.3">
      <c r="B58" s="88"/>
      <c r="C58" s="85"/>
      <c r="D58" s="88"/>
      <c r="E58" s="88"/>
      <c r="F58" s="88"/>
      <c r="G58" s="88"/>
      <c r="H58" s="92"/>
      <c r="M58" s="15"/>
    </row>
    <row r="59" spans="2:13" x14ac:dyDescent="0.25">
      <c r="B59" s="86"/>
      <c r="C59" s="86" t="s">
        <v>13</v>
      </c>
      <c r="D59" s="2" t="s">
        <v>14</v>
      </c>
      <c r="E59" s="86" t="s">
        <v>18</v>
      </c>
      <c r="F59" s="86">
        <v>18</v>
      </c>
      <c r="G59" s="86"/>
      <c r="H59" s="91">
        <f>H55*0.18</f>
        <v>961.07838874236973</v>
      </c>
    </row>
    <row r="60" spans="2:13" x14ac:dyDescent="0.25">
      <c r="B60" s="87"/>
      <c r="C60" s="87"/>
      <c r="D60" s="2" t="s">
        <v>15</v>
      </c>
      <c r="E60" s="87"/>
      <c r="F60" s="87"/>
      <c r="G60" s="87"/>
      <c r="H60" s="105"/>
    </row>
    <row r="61" spans="2:13" x14ac:dyDescent="0.25">
      <c r="B61" s="87"/>
      <c r="C61" s="87"/>
      <c r="D61" s="2" t="s">
        <v>16</v>
      </c>
      <c r="E61" s="87"/>
      <c r="F61" s="87"/>
      <c r="G61" s="87"/>
      <c r="H61" s="105"/>
    </row>
    <row r="62" spans="2:13" ht="15.75" thickBot="1" x14ac:dyDescent="0.3">
      <c r="B62" s="88"/>
      <c r="C62" s="88"/>
      <c r="D62" s="5" t="s">
        <v>17</v>
      </c>
      <c r="E62" s="88"/>
      <c r="F62" s="88"/>
      <c r="G62" s="88"/>
      <c r="H62" s="92"/>
    </row>
    <row r="63" spans="2:13" ht="25.5" customHeight="1" thickBot="1" x14ac:dyDescent="0.3">
      <c r="B63" s="11"/>
      <c r="C63" s="5" t="s">
        <v>19</v>
      </c>
      <c r="D63" s="5"/>
      <c r="E63" s="5"/>
      <c r="F63" s="5"/>
      <c r="G63" s="5"/>
      <c r="H63" s="6">
        <f>H55+H59</f>
        <v>6300.402770644424</v>
      </c>
    </row>
    <row r="64" spans="2:13" x14ac:dyDescent="0.25">
      <c r="B64" s="8"/>
    </row>
  </sheetData>
  <mergeCells count="68">
    <mergeCell ref="H7:H8"/>
    <mergeCell ref="B9:H9"/>
    <mergeCell ref="B12:B14"/>
    <mergeCell ref="C12:C14"/>
    <mergeCell ref="D12:D14"/>
    <mergeCell ref="E12:E14"/>
    <mergeCell ref="F12:F14"/>
    <mergeCell ref="G12:G14"/>
    <mergeCell ref="H12:H14"/>
    <mergeCell ref="B7:B8"/>
    <mergeCell ref="C7:C8"/>
    <mergeCell ref="E7:E8"/>
    <mergeCell ref="F7:F8"/>
    <mergeCell ref="G7:G8"/>
    <mergeCell ref="H23:H24"/>
    <mergeCell ref="B15:B18"/>
    <mergeCell ref="C15:C18"/>
    <mergeCell ref="E15:E18"/>
    <mergeCell ref="F15:F18"/>
    <mergeCell ref="G15:G18"/>
    <mergeCell ref="H15:H18"/>
    <mergeCell ref="B19:B22"/>
    <mergeCell ref="E19:E22"/>
    <mergeCell ref="F19:F22"/>
    <mergeCell ref="G19:G22"/>
    <mergeCell ref="H19:H22"/>
    <mergeCell ref="C23:C24"/>
    <mergeCell ref="H25:H32"/>
    <mergeCell ref="B33:B38"/>
    <mergeCell ref="C33:C38"/>
    <mergeCell ref="D33:D38"/>
    <mergeCell ref="E33:E38"/>
    <mergeCell ref="F33:F38"/>
    <mergeCell ref="G33:G38"/>
    <mergeCell ref="H33:H38"/>
    <mergeCell ref="B25:B32"/>
    <mergeCell ref="C25:C32"/>
    <mergeCell ref="D25:D32"/>
    <mergeCell ref="E25:E32"/>
    <mergeCell ref="F25:F32"/>
    <mergeCell ref="G25:G32"/>
    <mergeCell ref="H39:H41"/>
    <mergeCell ref="B43:B54"/>
    <mergeCell ref="C43:C54"/>
    <mergeCell ref="E43:E54"/>
    <mergeCell ref="F43:F54"/>
    <mergeCell ref="G43:G54"/>
    <mergeCell ref="B39:B41"/>
    <mergeCell ref="D39:D41"/>
    <mergeCell ref="E39:E41"/>
    <mergeCell ref="F39:F41"/>
    <mergeCell ref="G39:G41"/>
    <mergeCell ref="B4:H4"/>
    <mergeCell ref="D7:D8"/>
    <mergeCell ref="H55:H58"/>
    <mergeCell ref="B59:B62"/>
    <mergeCell ref="C59:C62"/>
    <mergeCell ref="E59:E62"/>
    <mergeCell ref="F59:F62"/>
    <mergeCell ref="G59:G62"/>
    <mergeCell ref="H59:H62"/>
    <mergeCell ref="B55:B58"/>
    <mergeCell ref="C55:C58"/>
    <mergeCell ref="D55:D58"/>
    <mergeCell ref="E55:E58"/>
    <mergeCell ref="F55:F58"/>
    <mergeCell ref="G55:G58"/>
    <mergeCell ref="H43:H54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57"/>
  <sheetViews>
    <sheetView view="pageBreakPreview" topLeftCell="A4" zoomScale="60" zoomScaleNormal="100" workbookViewId="0">
      <selection activeCell="A6" sqref="A6:XFD6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3.570312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s="32" customFormat="1" ht="96" customHeight="1" thickBot="1" x14ac:dyDescent="0.3">
      <c r="B6" s="27" t="s">
        <v>65</v>
      </c>
      <c r="C6" s="27" t="s">
        <v>64</v>
      </c>
      <c r="D6" s="27" t="s">
        <v>62</v>
      </c>
      <c r="E6" s="27" t="s">
        <v>63</v>
      </c>
      <c r="F6" s="27" t="s">
        <v>66</v>
      </c>
      <c r="G6" s="27" t="s">
        <v>67</v>
      </c>
      <c r="H6" s="27" t="s">
        <v>68</v>
      </c>
    </row>
    <row r="7" spans="2:54" ht="15" customHeight="1" x14ac:dyDescent="0.25">
      <c r="B7" s="180" t="s">
        <v>50</v>
      </c>
      <c r="C7" s="181"/>
      <c r="D7" s="181"/>
      <c r="E7" s="181"/>
      <c r="F7" s="181"/>
      <c r="G7" s="181"/>
      <c r="H7" s="182"/>
    </row>
    <row r="8" spans="2:54" ht="9.75" customHeight="1" thickBot="1" x14ac:dyDescent="0.3">
      <c r="B8" s="183"/>
      <c r="C8" s="184"/>
      <c r="D8" s="184"/>
      <c r="E8" s="184"/>
      <c r="F8" s="184"/>
      <c r="G8" s="184"/>
      <c r="H8" s="185"/>
    </row>
    <row r="9" spans="2:54" ht="81" customHeight="1" x14ac:dyDescent="0.25">
      <c r="B9" s="109"/>
      <c r="C9" s="113" t="s">
        <v>51</v>
      </c>
      <c r="D9" s="111" t="s">
        <v>93</v>
      </c>
      <c r="E9" s="86" t="s">
        <v>20</v>
      </c>
      <c r="F9" s="86">
        <v>2.4</v>
      </c>
      <c r="G9" s="86">
        <v>10334.870000000001</v>
      </c>
      <c r="H9" s="91">
        <f>2.38755*G9</f>
        <v>24675.018868500003</v>
      </c>
    </row>
    <row r="10" spans="2:54" ht="15.75" thickBot="1" x14ac:dyDescent="0.3">
      <c r="B10" s="110"/>
      <c r="C10" s="114"/>
      <c r="D10" s="112"/>
      <c r="E10" s="88"/>
      <c r="F10" s="88"/>
      <c r="G10" s="88"/>
      <c r="H10" s="92"/>
    </row>
    <row r="11" spans="2:54" x14ac:dyDescent="0.25">
      <c r="B11" s="131"/>
      <c r="C11" s="118" t="s">
        <v>28</v>
      </c>
      <c r="D11" s="118" t="s">
        <v>71</v>
      </c>
      <c r="E11" s="121"/>
      <c r="F11" s="121"/>
      <c r="G11" s="138">
        <v>1.06</v>
      </c>
      <c r="H11" s="141">
        <f>H9*G11</f>
        <v>26155.520000610006</v>
      </c>
    </row>
    <row r="12" spans="2:54" x14ac:dyDescent="0.25">
      <c r="B12" s="132"/>
      <c r="C12" s="119"/>
      <c r="D12" s="119"/>
      <c r="E12" s="122"/>
      <c r="F12" s="122"/>
      <c r="G12" s="139"/>
      <c r="H12" s="142"/>
    </row>
    <row r="13" spans="2:54" ht="45.75" customHeight="1" thickBot="1" x14ac:dyDescent="0.3">
      <c r="B13" s="133"/>
      <c r="C13" s="120"/>
      <c r="D13" s="120"/>
      <c r="E13" s="123"/>
      <c r="F13" s="123"/>
      <c r="G13" s="140"/>
      <c r="H13" s="143"/>
    </row>
    <row r="14" spans="2:54" ht="0.75" customHeight="1" thickBot="1" x14ac:dyDescent="0.3">
      <c r="B14" s="61"/>
      <c r="C14" s="5"/>
      <c r="D14" s="4"/>
      <c r="E14" s="61"/>
      <c r="F14" s="61"/>
      <c r="G14" s="61"/>
      <c r="H14" s="61"/>
    </row>
    <row r="15" spans="2:54" x14ac:dyDescent="0.25">
      <c r="B15" s="22"/>
      <c r="C15" s="129" t="s">
        <v>35</v>
      </c>
      <c r="D15" s="23"/>
      <c r="E15" s="22"/>
      <c r="F15" s="22"/>
      <c r="G15" s="22"/>
      <c r="H15" s="89">
        <f>H11</f>
        <v>26155.520000610006</v>
      </c>
    </row>
    <row r="16" spans="2:54" ht="15.75" thickBot="1" x14ac:dyDescent="0.3">
      <c r="B16" s="24"/>
      <c r="C16" s="130"/>
      <c r="D16" s="25"/>
      <c r="E16" s="24"/>
      <c r="F16" s="24"/>
      <c r="G16" s="24"/>
      <c r="H16" s="90"/>
    </row>
    <row r="17" spans="2:8" ht="15" customHeight="1" x14ac:dyDescent="0.25">
      <c r="B17" s="115"/>
      <c r="C17" s="118" t="s">
        <v>29</v>
      </c>
      <c r="D17" s="115" t="s">
        <v>91</v>
      </c>
      <c r="E17" s="115"/>
      <c r="F17" s="115"/>
      <c r="G17" s="115">
        <v>1</v>
      </c>
      <c r="H17" s="96">
        <f>H15*G17</f>
        <v>26155.520000610006</v>
      </c>
    </row>
    <row r="18" spans="2:8" x14ac:dyDescent="0.25">
      <c r="B18" s="116"/>
      <c r="C18" s="119"/>
      <c r="D18" s="116"/>
      <c r="E18" s="116"/>
      <c r="F18" s="116"/>
      <c r="G18" s="116"/>
      <c r="H18" s="97"/>
    </row>
    <row r="19" spans="2:8" x14ac:dyDescent="0.25">
      <c r="B19" s="116"/>
      <c r="C19" s="119"/>
      <c r="D19" s="116"/>
      <c r="E19" s="116"/>
      <c r="F19" s="116"/>
      <c r="G19" s="116"/>
      <c r="H19" s="97"/>
    </row>
    <row r="20" spans="2:8" x14ac:dyDescent="0.25">
      <c r="B20" s="116"/>
      <c r="C20" s="119"/>
      <c r="D20" s="116"/>
      <c r="E20" s="116"/>
      <c r="F20" s="116"/>
      <c r="G20" s="116"/>
      <c r="H20" s="97"/>
    </row>
    <row r="21" spans="2:8" x14ac:dyDescent="0.25">
      <c r="B21" s="116"/>
      <c r="C21" s="119"/>
      <c r="D21" s="116"/>
      <c r="E21" s="116"/>
      <c r="F21" s="116"/>
      <c r="G21" s="116"/>
      <c r="H21" s="97"/>
    </row>
    <row r="22" spans="2:8" x14ac:dyDescent="0.25">
      <c r="B22" s="116"/>
      <c r="C22" s="119"/>
      <c r="D22" s="116"/>
      <c r="E22" s="116"/>
      <c r="F22" s="116"/>
      <c r="G22" s="116"/>
      <c r="H22" s="97"/>
    </row>
    <row r="23" spans="2:8" ht="5.25" customHeight="1" x14ac:dyDescent="0.25">
      <c r="B23" s="116"/>
      <c r="C23" s="119"/>
      <c r="D23" s="116"/>
      <c r="E23" s="116"/>
      <c r="F23" s="116"/>
      <c r="G23" s="116"/>
      <c r="H23" s="97"/>
    </row>
    <row r="24" spans="2:8" ht="0.75" customHeight="1" thickBot="1" x14ac:dyDescent="0.3">
      <c r="B24" s="117"/>
      <c r="C24" s="120"/>
      <c r="D24" s="117"/>
      <c r="E24" s="117"/>
      <c r="F24" s="117"/>
      <c r="G24" s="117"/>
      <c r="H24" s="98"/>
    </row>
    <row r="25" spans="2:8" ht="15" customHeight="1" x14ac:dyDescent="0.25">
      <c r="B25" s="115"/>
      <c r="C25" s="121" t="s">
        <v>30</v>
      </c>
      <c r="D25" s="118" t="s">
        <v>91</v>
      </c>
      <c r="E25" s="115"/>
      <c r="F25" s="115"/>
      <c r="G25" s="115">
        <v>0.94</v>
      </c>
      <c r="H25" s="93">
        <f>H17*G25</f>
        <v>24586.188800573404</v>
      </c>
    </row>
    <row r="26" spans="2:8" x14ac:dyDescent="0.25">
      <c r="B26" s="116"/>
      <c r="C26" s="122"/>
      <c r="D26" s="119"/>
      <c r="E26" s="116"/>
      <c r="F26" s="116"/>
      <c r="G26" s="116"/>
      <c r="H26" s="94"/>
    </row>
    <row r="27" spans="2:8" x14ac:dyDescent="0.25">
      <c r="B27" s="116"/>
      <c r="C27" s="122"/>
      <c r="D27" s="119"/>
      <c r="E27" s="116"/>
      <c r="F27" s="116"/>
      <c r="G27" s="116"/>
      <c r="H27" s="94"/>
    </row>
    <row r="28" spans="2:8" x14ac:dyDescent="0.25">
      <c r="B28" s="116"/>
      <c r="C28" s="122"/>
      <c r="D28" s="119"/>
      <c r="E28" s="116"/>
      <c r="F28" s="116"/>
      <c r="G28" s="116"/>
      <c r="H28" s="94"/>
    </row>
    <row r="29" spans="2:8" x14ac:dyDescent="0.25">
      <c r="B29" s="116"/>
      <c r="C29" s="122"/>
      <c r="D29" s="119"/>
      <c r="E29" s="116"/>
      <c r="F29" s="116"/>
      <c r="G29" s="116"/>
      <c r="H29" s="94"/>
    </row>
    <row r="30" spans="2:8" ht="15.75" thickBot="1" x14ac:dyDescent="0.3">
      <c r="B30" s="117"/>
      <c r="C30" s="123"/>
      <c r="D30" s="120"/>
      <c r="E30" s="117"/>
      <c r="F30" s="117"/>
      <c r="G30" s="117"/>
      <c r="H30" s="95"/>
    </row>
    <row r="31" spans="2:8" ht="15" customHeight="1" x14ac:dyDescent="0.25">
      <c r="B31" s="115"/>
      <c r="C31" s="17" t="s">
        <v>3</v>
      </c>
      <c r="D31" s="115" t="s">
        <v>92</v>
      </c>
      <c r="E31" s="115"/>
      <c r="F31" s="115"/>
      <c r="G31" s="115">
        <v>1.19</v>
      </c>
      <c r="H31" s="93">
        <f>H25*G31</f>
        <v>29257.564672682351</v>
      </c>
    </row>
    <row r="32" spans="2:8" x14ac:dyDescent="0.25">
      <c r="B32" s="116"/>
      <c r="C32" s="17" t="s">
        <v>4</v>
      </c>
      <c r="D32" s="116"/>
      <c r="E32" s="116"/>
      <c r="F32" s="116"/>
      <c r="G32" s="116"/>
      <c r="H32" s="94"/>
    </row>
    <row r="33" spans="2:13" ht="60" customHeight="1" thickBot="1" x14ac:dyDescent="0.3">
      <c r="B33" s="117"/>
      <c r="C33" s="18" t="s">
        <v>1</v>
      </c>
      <c r="D33" s="117"/>
      <c r="E33" s="117"/>
      <c r="F33" s="117"/>
      <c r="G33" s="117"/>
      <c r="H33" s="95"/>
    </row>
    <row r="34" spans="2:13" ht="45" customHeight="1" x14ac:dyDescent="0.25">
      <c r="B34" s="101"/>
      <c r="C34" s="103" t="s">
        <v>79</v>
      </c>
      <c r="D34" s="101" t="s">
        <v>82</v>
      </c>
      <c r="E34" s="101"/>
      <c r="F34" s="101"/>
      <c r="G34" s="101"/>
      <c r="H34" s="99"/>
    </row>
    <row r="35" spans="2:13" ht="3" customHeight="1" thickBot="1" x14ac:dyDescent="0.3">
      <c r="B35" s="102"/>
      <c r="C35" s="104"/>
      <c r="D35" s="102"/>
      <c r="E35" s="102"/>
      <c r="F35" s="102"/>
      <c r="G35" s="102"/>
      <c r="H35" s="100"/>
    </row>
    <row r="36" spans="2:13" x14ac:dyDescent="0.25">
      <c r="B36" s="101"/>
      <c r="C36" s="126" t="s">
        <v>94</v>
      </c>
      <c r="D36" s="19" t="s">
        <v>6</v>
      </c>
      <c r="E36" s="101"/>
      <c r="F36" s="101"/>
      <c r="G36" s="101">
        <v>1.26</v>
      </c>
      <c r="H36" s="99">
        <f>H31*G36</f>
        <v>36864.531487579763</v>
      </c>
      <c r="M36" s="15"/>
    </row>
    <row r="37" spans="2:13" x14ac:dyDescent="0.25">
      <c r="B37" s="124"/>
      <c r="C37" s="127"/>
      <c r="D37" s="19" t="s">
        <v>7</v>
      </c>
      <c r="E37" s="124"/>
      <c r="F37" s="124"/>
      <c r="G37" s="124"/>
      <c r="H37" s="125"/>
      <c r="M37" s="16"/>
    </row>
    <row r="38" spans="2:13" x14ac:dyDescent="0.25">
      <c r="B38" s="124"/>
      <c r="C38" s="127"/>
      <c r="D38" s="19" t="s">
        <v>8</v>
      </c>
      <c r="E38" s="124"/>
      <c r="F38" s="124"/>
      <c r="G38" s="124"/>
      <c r="H38" s="125"/>
      <c r="M38" s="16"/>
    </row>
    <row r="39" spans="2:13" x14ac:dyDescent="0.25">
      <c r="B39" s="124"/>
      <c r="C39" s="127"/>
      <c r="D39" s="19" t="s">
        <v>9</v>
      </c>
      <c r="E39" s="124"/>
      <c r="F39" s="124"/>
      <c r="G39" s="124"/>
      <c r="H39" s="125"/>
      <c r="M39" s="16"/>
    </row>
    <row r="40" spans="2:13" x14ac:dyDescent="0.25">
      <c r="B40" s="124"/>
      <c r="C40" s="127"/>
      <c r="D40" s="19" t="s">
        <v>10</v>
      </c>
      <c r="E40" s="124"/>
      <c r="F40" s="124"/>
      <c r="G40" s="124"/>
      <c r="H40" s="125"/>
      <c r="M40" s="16"/>
    </row>
    <row r="41" spans="2:13" x14ac:dyDescent="0.25">
      <c r="B41" s="124"/>
      <c r="C41" s="127"/>
      <c r="D41" s="19" t="s">
        <v>11</v>
      </c>
      <c r="E41" s="124"/>
      <c r="F41" s="124"/>
      <c r="G41" s="124"/>
      <c r="H41" s="125"/>
      <c r="M41" s="16"/>
    </row>
    <row r="42" spans="2:13" x14ac:dyDescent="0.25">
      <c r="B42" s="124"/>
      <c r="C42" s="127"/>
      <c r="D42" s="19" t="s">
        <v>12</v>
      </c>
      <c r="E42" s="124"/>
      <c r="F42" s="124"/>
      <c r="G42" s="124"/>
      <c r="H42" s="125"/>
      <c r="M42" s="16"/>
    </row>
    <row r="43" spans="2:13" ht="23.25" customHeight="1" x14ac:dyDescent="0.25">
      <c r="B43" s="124"/>
      <c r="C43" s="127"/>
      <c r="D43" s="20"/>
      <c r="E43" s="124"/>
      <c r="F43" s="124"/>
      <c r="G43" s="124"/>
      <c r="H43" s="125"/>
      <c r="M43" s="16"/>
    </row>
    <row r="44" spans="2:13" ht="13.5" hidden="1" customHeight="1" x14ac:dyDescent="0.25">
      <c r="B44" s="124"/>
      <c r="C44" s="127"/>
      <c r="D44" s="20"/>
      <c r="E44" s="124"/>
      <c r="F44" s="124"/>
      <c r="G44" s="124"/>
      <c r="H44" s="125"/>
      <c r="M44" s="16"/>
    </row>
    <row r="45" spans="2:13" ht="13.5" hidden="1" customHeight="1" x14ac:dyDescent="0.25">
      <c r="B45" s="124"/>
      <c r="C45" s="127"/>
      <c r="D45" s="20"/>
      <c r="E45" s="124"/>
      <c r="F45" s="124"/>
      <c r="G45" s="124"/>
      <c r="H45" s="125"/>
      <c r="M45" s="16"/>
    </row>
    <row r="46" spans="2:13" hidden="1" x14ac:dyDescent="0.25">
      <c r="B46" s="124"/>
      <c r="C46" s="127"/>
      <c r="D46" s="20"/>
      <c r="E46" s="124"/>
      <c r="F46" s="124"/>
      <c r="G46" s="124"/>
      <c r="H46" s="125"/>
      <c r="M46" s="16"/>
    </row>
    <row r="47" spans="2:13" ht="1.5" customHeight="1" thickBot="1" x14ac:dyDescent="0.3">
      <c r="B47" s="102"/>
      <c r="C47" s="128"/>
      <c r="D47" s="21"/>
      <c r="E47" s="102"/>
      <c r="F47" s="102"/>
      <c r="G47" s="102"/>
      <c r="H47" s="100"/>
      <c r="M47" s="16"/>
    </row>
    <row r="48" spans="2:13" x14ac:dyDescent="0.25">
      <c r="B48" s="86"/>
      <c r="C48" s="83" t="s">
        <v>36</v>
      </c>
      <c r="D48" s="86"/>
      <c r="E48" s="86"/>
      <c r="F48" s="86"/>
      <c r="G48" s="86"/>
      <c r="H48" s="91">
        <f>H36</f>
        <v>36864.531487579763</v>
      </c>
      <c r="M48" s="16"/>
    </row>
    <row r="49" spans="2:13" x14ac:dyDescent="0.25">
      <c r="B49" s="87"/>
      <c r="C49" s="84"/>
      <c r="D49" s="87"/>
      <c r="E49" s="87"/>
      <c r="F49" s="87"/>
      <c r="G49" s="87"/>
      <c r="H49" s="105"/>
      <c r="M49" s="15"/>
    </row>
    <row r="50" spans="2:13" x14ac:dyDescent="0.25">
      <c r="B50" s="87"/>
      <c r="C50" s="84"/>
      <c r="D50" s="87"/>
      <c r="E50" s="87"/>
      <c r="F50" s="87"/>
      <c r="G50" s="87"/>
      <c r="H50" s="105"/>
      <c r="M50" s="15"/>
    </row>
    <row r="51" spans="2:13" ht="15.75" thickBot="1" x14ac:dyDescent="0.3">
      <c r="B51" s="88"/>
      <c r="C51" s="85"/>
      <c r="D51" s="88"/>
      <c r="E51" s="88"/>
      <c r="F51" s="88"/>
      <c r="G51" s="88"/>
      <c r="H51" s="92"/>
      <c r="M51" s="15"/>
    </row>
    <row r="52" spans="2:13" x14ac:dyDescent="0.25">
      <c r="B52" s="86"/>
      <c r="C52" s="86" t="s">
        <v>13</v>
      </c>
      <c r="D52" s="2" t="s">
        <v>14</v>
      </c>
      <c r="E52" s="86" t="s">
        <v>18</v>
      </c>
      <c r="F52" s="86">
        <v>18</v>
      </c>
      <c r="G52" s="86"/>
      <c r="H52" s="91">
        <f>H48*0.18</f>
        <v>6635.6156677643567</v>
      </c>
    </row>
    <row r="53" spans="2:13" x14ac:dyDescent="0.25">
      <c r="B53" s="87"/>
      <c r="C53" s="87"/>
      <c r="D53" s="2" t="s">
        <v>15</v>
      </c>
      <c r="E53" s="87"/>
      <c r="F53" s="87"/>
      <c r="G53" s="87"/>
      <c r="H53" s="105"/>
    </row>
    <row r="54" spans="2:13" x14ac:dyDescent="0.25">
      <c r="B54" s="87"/>
      <c r="C54" s="87"/>
      <c r="D54" s="2" t="s">
        <v>16</v>
      </c>
      <c r="E54" s="87"/>
      <c r="F54" s="87"/>
      <c r="G54" s="87"/>
      <c r="H54" s="105"/>
    </row>
    <row r="55" spans="2:13" ht="15.75" thickBot="1" x14ac:dyDescent="0.3">
      <c r="B55" s="88"/>
      <c r="C55" s="88"/>
      <c r="D55" s="5" t="s">
        <v>17</v>
      </c>
      <c r="E55" s="88"/>
      <c r="F55" s="88"/>
      <c r="G55" s="88"/>
      <c r="H55" s="92"/>
    </row>
    <row r="56" spans="2:13" ht="25.5" customHeight="1" thickBot="1" x14ac:dyDescent="0.3">
      <c r="B56" s="11"/>
      <c r="C56" s="5" t="s">
        <v>19</v>
      </c>
      <c r="D56" s="5"/>
      <c r="E56" s="5"/>
      <c r="F56" s="5"/>
      <c r="G56" s="5"/>
      <c r="H56" s="6">
        <f>H48+H52</f>
        <v>43500.147155344122</v>
      </c>
    </row>
    <row r="57" spans="2:13" x14ac:dyDescent="0.25">
      <c r="B57" s="8"/>
    </row>
  </sheetData>
  <mergeCells count="64">
    <mergeCell ref="B7:H8"/>
    <mergeCell ref="G9:G10"/>
    <mergeCell ref="H9:H10"/>
    <mergeCell ref="B9:B10"/>
    <mergeCell ref="C9:C10"/>
    <mergeCell ref="D9:D10"/>
    <mergeCell ref="E9:E10"/>
    <mergeCell ref="F9:F10"/>
    <mergeCell ref="C15:C16"/>
    <mergeCell ref="H15:H16"/>
    <mergeCell ref="H11:H13"/>
    <mergeCell ref="B11:B13"/>
    <mergeCell ref="C11:C13"/>
    <mergeCell ref="D11:D13"/>
    <mergeCell ref="E11:E13"/>
    <mergeCell ref="F11:F13"/>
    <mergeCell ref="G11:G13"/>
    <mergeCell ref="H31:H33"/>
    <mergeCell ref="H17:H24"/>
    <mergeCell ref="G25:G30"/>
    <mergeCell ref="H25:H30"/>
    <mergeCell ref="G17:G24"/>
    <mergeCell ref="B25:B30"/>
    <mergeCell ref="C25:C30"/>
    <mergeCell ref="D25:D30"/>
    <mergeCell ref="E25:E30"/>
    <mergeCell ref="F25:F30"/>
    <mergeCell ref="B17:B24"/>
    <mergeCell ref="C17:C24"/>
    <mergeCell ref="D17:D24"/>
    <mergeCell ref="E17:E24"/>
    <mergeCell ref="F17:F24"/>
    <mergeCell ref="B31:B33"/>
    <mergeCell ref="D31:D33"/>
    <mergeCell ref="E31:E33"/>
    <mergeCell ref="F31:F33"/>
    <mergeCell ref="G31:G33"/>
    <mergeCell ref="G36:G47"/>
    <mergeCell ref="H36:H47"/>
    <mergeCell ref="B36:B47"/>
    <mergeCell ref="C36:C47"/>
    <mergeCell ref="H34:H35"/>
    <mergeCell ref="B34:B35"/>
    <mergeCell ref="C34:C35"/>
    <mergeCell ref="D34:D35"/>
    <mergeCell ref="E34:E35"/>
    <mergeCell ref="F34:F35"/>
    <mergeCell ref="G34:G35"/>
    <mergeCell ref="B4:H4"/>
    <mergeCell ref="H48:H51"/>
    <mergeCell ref="B52:B55"/>
    <mergeCell ref="C52:C55"/>
    <mergeCell ref="E52:E55"/>
    <mergeCell ref="F52:F55"/>
    <mergeCell ref="G52:G55"/>
    <mergeCell ref="H52:H55"/>
    <mergeCell ref="B48:B51"/>
    <mergeCell ref="C48:C51"/>
    <mergeCell ref="D48:D51"/>
    <mergeCell ref="E48:E51"/>
    <mergeCell ref="F48:F51"/>
    <mergeCell ref="G48:G51"/>
    <mergeCell ref="E36:E47"/>
    <mergeCell ref="F36:F4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B66"/>
  <sheetViews>
    <sheetView view="pageBreakPreview" topLeftCell="A10" zoomScale="60" zoomScaleNormal="100" workbookViewId="0">
      <selection activeCell="K24" sqref="K24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16.85546875" customWidth="1"/>
    <col min="8" max="8" width="29" customWidth="1"/>
    <col min="13" max="13" width="29.5703125" customWidth="1"/>
  </cols>
  <sheetData>
    <row r="2" spans="2:54" x14ac:dyDescent="0.25">
      <c r="B2" s="1"/>
    </row>
    <row r="3" spans="2:54" x14ac:dyDescent="0.25">
      <c r="B3" s="1"/>
    </row>
    <row r="4" spans="2:54" ht="31.5" customHeight="1" x14ac:dyDescent="0.25">
      <c r="B4" s="153" t="s">
        <v>96</v>
      </c>
      <c r="C4" s="153"/>
      <c r="D4" s="153"/>
      <c r="E4" s="153"/>
      <c r="F4" s="153"/>
      <c r="G4" s="153"/>
      <c r="H4" s="153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5" spans="2:54" ht="15.75" thickBot="1" x14ac:dyDescent="0.3">
      <c r="B5" s="1"/>
    </row>
    <row r="6" spans="2:54" s="32" customFormat="1" ht="120" customHeight="1" thickBot="1" x14ac:dyDescent="0.3">
      <c r="B6" s="76" t="s">
        <v>65</v>
      </c>
      <c r="C6" s="76" t="s">
        <v>64</v>
      </c>
      <c r="D6" s="76" t="s">
        <v>62</v>
      </c>
      <c r="E6" s="76" t="s">
        <v>63</v>
      </c>
      <c r="F6" s="76" t="s">
        <v>66</v>
      </c>
      <c r="G6" s="76" t="s">
        <v>67</v>
      </c>
      <c r="H6" s="76" t="s">
        <v>68</v>
      </c>
    </row>
    <row r="7" spans="2:54" ht="15" customHeight="1" x14ac:dyDescent="0.25">
      <c r="B7" s="180" t="s">
        <v>52</v>
      </c>
      <c r="C7" s="181"/>
      <c r="D7" s="181"/>
      <c r="E7" s="181"/>
      <c r="F7" s="181"/>
      <c r="G7" s="181"/>
      <c r="H7" s="182"/>
    </row>
    <row r="8" spans="2:54" ht="22.5" customHeight="1" thickBot="1" x14ac:dyDescent="0.3">
      <c r="B8" s="183"/>
      <c r="C8" s="184"/>
      <c r="D8" s="184"/>
      <c r="E8" s="184"/>
      <c r="F8" s="184"/>
      <c r="G8" s="184"/>
      <c r="H8" s="185"/>
    </row>
    <row r="9" spans="2:54" ht="86.25" customHeight="1" thickBot="1" x14ac:dyDescent="0.3">
      <c r="B9" s="12"/>
      <c r="C9" s="14" t="s">
        <v>53</v>
      </c>
      <c r="D9" s="13" t="s">
        <v>54</v>
      </c>
      <c r="E9" s="10" t="s">
        <v>20</v>
      </c>
      <c r="F9" s="10">
        <v>0.45</v>
      </c>
      <c r="G9" s="10">
        <v>7661.62</v>
      </c>
      <c r="H9" s="9">
        <f>F9*G9</f>
        <v>3447.7289999999998</v>
      </c>
      <c r="M9" s="26"/>
    </row>
    <row r="10" spans="2:54" ht="85.5" customHeight="1" thickBot="1" x14ac:dyDescent="0.3">
      <c r="B10" s="12"/>
      <c r="C10" s="14" t="s">
        <v>55</v>
      </c>
      <c r="D10" s="13" t="s">
        <v>56</v>
      </c>
      <c r="E10" s="10" t="s">
        <v>20</v>
      </c>
      <c r="F10" s="10">
        <v>0.45</v>
      </c>
      <c r="G10" s="10">
        <v>8785.19</v>
      </c>
      <c r="H10" s="9">
        <f>F10*G10</f>
        <v>3953.3355000000001</v>
      </c>
      <c r="M10" s="26"/>
    </row>
    <row r="11" spans="2:54" x14ac:dyDescent="0.25">
      <c r="B11" s="131"/>
      <c r="C11" s="118" t="s">
        <v>28</v>
      </c>
      <c r="D11" s="121"/>
      <c r="E11" s="121"/>
      <c r="F11" s="121"/>
      <c r="G11" s="138">
        <v>1.06</v>
      </c>
      <c r="H11" s="141">
        <f>(H9+H10)*G11</f>
        <v>7845.1283700000013</v>
      </c>
    </row>
    <row r="12" spans="2:54" x14ac:dyDescent="0.25">
      <c r="B12" s="132"/>
      <c r="C12" s="119"/>
      <c r="D12" s="122"/>
      <c r="E12" s="122"/>
      <c r="F12" s="122"/>
      <c r="G12" s="139"/>
      <c r="H12" s="142"/>
    </row>
    <row r="13" spans="2:54" ht="42" customHeight="1" thickBot="1" x14ac:dyDescent="0.3">
      <c r="B13" s="133"/>
      <c r="C13" s="120"/>
      <c r="D13" s="123"/>
      <c r="E13" s="123"/>
      <c r="F13" s="123"/>
      <c r="G13" s="140"/>
      <c r="H13" s="143"/>
    </row>
    <row r="14" spans="2:54" ht="15.75" hidden="1" thickBot="1" x14ac:dyDescent="0.3">
      <c r="B14" s="86"/>
      <c r="C14" s="111" t="s">
        <v>26</v>
      </c>
      <c r="D14" s="2" t="s">
        <v>23</v>
      </c>
      <c r="E14" s="86" t="s">
        <v>20</v>
      </c>
      <c r="F14" s="86"/>
      <c r="G14" s="86">
        <v>25519.360000000001</v>
      </c>
      <c r="H14" s="86">
        <f>F14*G14</f>
        <v>0</v>
      </c>
    </row>
    <row r="15" spans="2:54" ht="15.75" hidden="1" thickBot="1" x14ac:dyDescent="0.3">
      <c r="B15" s="87"/>
      <c r="C15" s="137"/>
      <c r="D15" s="2" t="s">
        <v>27</v>
      </c>
      <c r="E15" s="87"/>
      <c r="F15" s="87"/>
      <c r="G15" s="87"/>
      <c r="H15" s="87"/>
    </row>
    <row r="16" spans="2:54" ht="15.75" hidden="1" thickBot="1" x14ac:dyDescent="0.3">
      <c r="B16" s="87"/>
      <c r="C16" s="137"/>
      <c r="D16" s="3"/>
      <c r="E16" s="87"/>
      <c r="F16" s="87"/>
      <c r="G16" s="87"/>
      <c r="H16" s="87"/>
    </row>
    <row r="17" spans="2:8" ht="7.5" hidden="1" customHeight="1" thickBot="1" x14ac:dyDescent="0.3">
      <c r="B17" s="88"/>
      <c r="C17" s="112"/>
      <c r="D17" s="4"/>
      <c r="E17" s="88"/>
      <c r="F17" s="88"/>
      <c r="G17" s="88"/>
      <c r="H17" s="88"/>
    </row>
    <row r="18" spans="2:8" x14ac:dyDescent="0.25">
      <c r="B18" s="86"/>
      <c r="C18" s="111" t="s">
        <v>26</v>
      </c>
      <c r="D18" s="2" t="s">
        <v>23</v>
      </c>
      <c r="E18" s="86" t="s">
        <v>20</v>
      </c>
      <c r="F18" s="177">
        <v>0.44877</v>
      </c>
      <c r="G18" s="86">
        <v>25519.360000000001</v>
      </c>
      <c r="H18" s="91">
        <f>0.44877*G18</f>
        <v>11452.3231872</v>
      </c>
    </row>
    <row r="19" spans="2:8" x14ac:dyDescent="0.25">
      <c r="B19" s="87"/>
      <c r="C19" s="137"/>
      <c r="D19" s="2" t="s">
        <v>27</v>
      </c>
      <c r="E19" s="87"/>
      <c r="F19" s="178"/>
      <c r="G19" s="87"/>
      <c r="H19" s="105"/>
    </row>
    <row r="20" spans="2:8" x14ac:dyDescent="0.25">
      <c r="B20" s="87"/>
      <c r="C20" s="137"/>
      <c r="D20" s="3"/>
      <c r="E20" s="87"/>
      <c r="F20" s="178"/>
      <c r="G20" s="87"/>
      <c r="H20" s="105"/>
    </row>
    <row r="21" spans="2:8" ht="30.75" customHeight="1" thickBot="1" x14ac:dyDescent="0.3">
      <c r="B21" s="88"/>
      <c r="C21" s="112"/>
      <c r="D21" s="4"/>
      <c r="E21" s="88"/>
      <c r="F21" s="179"/>
      <c r="G21" s="88"/>
      <c r="H21" s="92"/>
    </row>
    <row r="22" spans="2:8" x14ac:dyDescent="0.25">
      <c r="B22" s="86"/>
      <c r="C22" s="2" t="s">
        <v>60</v>
      </c>
      <c r="D22" s="2" t="s">
        <v>23</v>
      </c>
      <c r="E22" s="86" t="s">
        <v>21</v>
      </c>
      <c r="F22" s="86">
        <v>0.1</v>
      </c>
      <c r="G22" s="86">
        <v>22297.39</v>
      </c>
      <c r="H22" s="91">
        <f>F22*G22</f>
        <v>2229.739</v>
      </c>
    </row>
    <row r="23" spans="2:8" x14ac:dyDescent="0.25">
      <c r="B23" s="87"/>
      <c r="C23" s="2"/>
      <c r="D23" s="2" t="s">
        <v>59</v>
      </c>
      <c r="E23" s="87"/>
      <c r="F23" s="87"/>
      <c r="G23" s="87"/>
      <c r="H23" s="105"/>
    </row>
    <row r="24" spans="2:8" ht="22.5" customHeight="1" x14ac:dyDescent="0.25">
      <c r="B24" s="87"/>
      <c r="C24" s="2"/>
      <c r="D24" s="3"/>
      <c r="E24" s="87"/>
      <c r="F24" s="87"/>
      <c r="G24" s="87"/>
      <c r="H24" s="105"/>
    </row>
    <row r="25" spans="2:8" ht="0.75" customHeight="1" thickBot="1" x14ac:dyDescent="0.3">
      <c r="B25" s="88"/>
      <c r="C25" s="5"/>
      <c r="D25" s="4"/>
      <c r="E25" s="88"/>
      <c r="F25" s="88"/>
      <c r="G25" s="88"/>
      <c r="H25" s="92"/>
    </row>
    <row r="26" spans="2:8" x14ac:dyDescent="0.25">
      <c r="B26" s="22"/>
      <c r="C26" s="129" t="s">
        <v>35</v>
      </c>
      <c r="D26" s="23"/>
      <c r="E26" s="22"/>
      <c r="F26" s="22"/>
      <c r="G26" s="22"/>
      <c r="H26" s="89">
        <f>H11+H18+H22</f>
        <v>21527.190557200003</v>
      </c>
    </row>
    <row r="27" spans="2:8" ht="15.75" thickBot="1" x14ac:dyDescent="0.3">
      <c r="B27" s="24"/>
      <c r="C27" s="130"/>
      <c r="D27" s="25"/>
      <c r="E27" s="24"/>
      <c r="F27" s="24"/>
      <c r="G27" s="24"/>
      <c r="H27" s="90"/>
    </row>
    <row r="28" spans="2:8" x14ac:dyDescent="0.25">
      <c r="B28" s="115"/>
      <c r="C28" s="118" t="s">
        <v>29</v>
      </c>
      <c r="D28" s="115" t="s">
        <v>2</v>
      </c>
      <c r="E28" s="115"/>
      <c r="F28" s="115"/>
      <c r="G28" s="115">
        <v>1</v>
      </c>
      <c r="H28" s="141">
        <f>H26*G28</f>
        <v>21527.190557200003</v>
      </c>
    </row>
    <row r="29" spans="2:8" x14ac:dyDescent="0.25">
      <c r="B29" s="116"/>
      <c r="C29" s="119"/>
      <c r="D29" s="116"/>
      <c r="E29" s="116"/>
      <c r="F29" s="116"/>
      <c r="G29" s="116"/>
      <c r="H29" s="142"/>
    </row>
    <row r="30" spans="2:8" x14ac:dyDescent="0.25">
      <c r="B30" s="116"/>
      <c r="C30" s="119"/>
      <c r="D30" s="116"/>
      <c r="E30" s="116"/>
      <c r="F30" s="116"/>
      <c r="G30" s="116"/>
      <c r="H30" s="142"/>
    </row>
    <row r="31" spans="2:8" x14ac:dyDescent="0.25">
      <c r="B31" s="116"/>
      <c r="C31" s="119"/>
      <c r="D31" s="116"/>
      <c r="E31" s="116"/>
      <c r="F31" s="116"/>
      <c r="G31" s="116"/>
      <c r="H31" s="142"/>
    </row>
    <row r="32" spans="2:8" x14ac:dyDescent="0.25">
      <c r="B32" s="116"/>
      <c r="C32" s="119"/>
      <c r="D32" s="116"/>
      <c r="E32" s="116"/>
      <c r="F32" s="116"/>
      <c r="G32" s="116"/>
      <c r="H32" s="142"/>
    </row>
    <row r="33" spans="2:13" x14ac:dyDescent="0.25">
      <c r="B33" s="116"/>
      <c r="C33" s="119"/>
      <c r="D33" s="116"/>
      <c r="E33" s="116"/>
      <c r="F33" s="116"/>
      <c r="G33" s="116"/>
      <c r="H33" s="142"/>
    </row>
    <row r="34" spans="2:13" x14ac:dyDescent="0.25">
      <c r="B34" s="116"/>
      <c r="C34" s="119"/>
      <c r="D34" s="116"/>
      <c r="E34" s="116"/>
      <c r="F34" s="116"/>
      <c r="G34" s="116"/>
      <c r="H34" s="142"/>
    </row>
    <row r="35" spans="2:13" ht="15.75" thickBot="1" x14ac:dyDescent="0.3">
      <c r="B35" s="117"/>
      <c r="C35" s="120"/>
      <c r="D35" s="117"/>
      <c r="E35" s="117"/>
      <c r="F35" s="117"/>
      <c r="G35" s="117"/>
      <c r="H35" s="143"/>
    </row>
    <row r="36" spans="2:13" x14ac:dyDescent="0.25">
      <c r="B36" s="115"/>
      <c r="C36" s="121" t="s">
        <v>30</v>
      </c>
      <c r="D36" s="118" t="s">
        <v>34</v>
      </c>
      <c r="E36" s="115"/>
      <c r="F36" s="115"/>
      <c r="G36" s="115">
        <v>0.94</v>
      </c>
      <c r="H36" s="189">
        <f>H28*G36</f>
        <v>20235.559123768002</v>
      </c>
    </row>
    <row r="37" spans="2:13" x14ac:dyDescent="0.25">
      <c r="B37" s="116"/>
      <c r="C37" s="122"/>
      <c r="D37" s="119"/>
      <c r="E37" s="116"/>
      <c r="F37" s="116"/>
      <c r="G37" s="116"/>
      <c r="H37" s="190"/>
    </row>
    <row r="38" spans="2:13" x14ac:dyDescent="0.25">
      <c r="B38" s="116"/>
      <c r="C38" s="122"/>
      <c r="D38" s="119"/>
      <c r="E38" s="116"/>
      <c r="F38" s="116"/>
      <c r="G38" s="116"/>
      <c r="H38" s="190"/>
    </row>
    <row r="39" spans="2:13" x14ac:dyDescent="0.25">
      <c r="B39" s="116"/>
      <c r="C39" s="122"/>
      <c r="D39" s="119"/>
      <c r="E39" s="116"/>
      <c r="F39" s="116"/>
      <c r="G39" s="116"/>
      <c r="H39" s="190"/>
    </row>
    <row r="40" spans="2:13" x14ac:dyDescent="0.25">
      <c r="B40" s="116"/>
      <c r="C40" s="122"/>
      <c r="D40" s="119"/>
      <c r="E40" s="116"/>
      <c r="F40" s="116"/>
      <c r="G40" s="116"/>
      <c r="H40" s="190"/>
    </row>
    <row r="41" spans="2:13" ht="15.75" thickBot="1" x14ac:dyDescent="0.3">
      <c r="B41" s="117"/>
      <c r="C41" s="123"/>
      <c r="D41" s="120"/>
      <c r="E41" s="117"/>
      <c r="F41" s="117"/>
      <c r="G41" s="117"/>
      <c r="H41" s="191"/>
    </row>
    <row r="42" spans="2:13" x14ac:dyDescent="0.25">
      <c r="B42" s="115"/>
      <c r="C42" s="17" t="s">
        <v>3</v>
      </c>
      <c r="D42" s="115" t="s">
        <v>5</v>
      </c>
      <c r="E42" s="115"/>
      <c r="F42" s="115"/>
      <c r="G42" s="115">
        <v>1.19</v>
      </c>
      <c r="H42" s="189">
        <f>H36*G42</f>
        <v>24080.315357283922</v>
      </c>
    </row>
    <row r="43" spans="2:13" x14ac:dyDescent="0.25">
      <c r="B43" s="116"/>
      <c r="C43" s="17" t="s">
        <v>4</v>
      </c>
      <c r="D43" s="116"/>
      <c r="E43" s="116"/>
      <c r="F43" s="116"/>
      <c r="G43" s="116"/>
      <c r="H43" s="190"/>
    </row>
    <row r="44" spans="2:13" ht="15.75" thickBot="1" x14ac:dyDescent="0.3">
      <c r="B44" s="117"/>
      <c r="C44" s="18" t="s">
        <v>1</v>
      </c>
      <c r="D44" s="117"/>
      <c r="E44" s="117"/>
      <c r="F44" s="117"/>
      <c r="G44" s="117"/>
      <c r="H44" s="191"/>
    </row>
    <row r="45" spans="2:13" x14ac:dyDescent="0.25">
      <c r="B45" s="101"/>
      <c r="C45" s="126" t="s">
        <v>83</v>
      </c>
      <c r="D45" s="19" t="s">
        <v>6</v>
      </c>
      <c r="E45" s="101"/>
      <c r="F45" s="101"/>
      <c r="G45" s="101">
        <v>1.64</v>
      </c>
      <c r="H45" s="186">
        <f>H42*G45</f>
        <v>39491.717185945628</v>
      </c>
      <c r="M45" s="15"/>
    </row>
    <row r="46" spans="2:13" x14ac:dyDescent="0.25">
      <c r="B46" s="124"/>
      <c r="C46" s="127"/>
      <c r="D46" s="19" t="s">
        <v>7</v>
      </c>
      <c r="E46" s="124"/>
      <c r="F46" s="124"/>
      <c r="G46" s="124"/>
      <c r="H46" s="187"/>
      <c r="M46" s="16"/>
    </row>
    <row r="47" spans="2:13" x14ac:dyDescent="0.25">
      <c r="B47" s="124"/>
      <c r="C47" s="127"/>
      <c r="D47" s="19" t="s">
        <v>8</v>
      </c>
      <c r="E47" s="124"/>
      <c r="F47" s="124"/>
      <c r="G47" s="124"/>
      <c r="H47" s="187"/>
      <c r="M47" s="16"/>
    </row>
    <row r="48" spans="2:13" x14ac:dyDescent="0.25">
      <c r="B48" s="124"/>
      <c r="C48" s="127"/>
      <c r="D48" s="19" t="s">
        <v>9</v>
      </c>
      <c r="E48" s="124"/>
      <c r="F48" s="124"/>
      <c r="G48" s="124"/>
      <c r="H48" s="187"/>
      <c r="M48" s="16"/>
    </row>
    <row r="49" spans="2:13" x14ac:dyDescent="0.25">
      <c r="B49" s="124"/>
      <c r="C49" s="127"/>
      <c r="D49" s="19" t="s">
        <v>10</v>
      </c>
      <c r="E49" s="124"/>
      <c r="F49" s="124"/>
      <c r="G49" s="124"/>
      <c r="H49" s="187"/>
      <c r="M49" s="16"/>
    </row>
    <row r="50" spans="2:13" x14ac:dyDescent="0.25">
      <c r="B50" s="124"/>
      <c r="C50" s="127"/>
      <c r="D50" s="19" t="s">
        <v>11</v>
      </c>
      <c r="E50" s="124"/>
      <c r="F50" s="124"/>
      <c r="G50" s="124"/>
      <c r="H50" s="187"/>
      <c r="M50" s="16"/>
    </row>
    <row r="51" spans="2:13" x14ac:dyDescent="0.25">
      <c r="B51" s="124"/>
      <c r="C51" s="127"/>
      <c r="D51" s="19" t="s">
        <v>12</v>
      </c>
      <c r="E51" s="124"/>
      <c r="F51" s="124"/>
      <c r="G51" s="124"/>
      <c r="H51" s="187"/>
      <c r="M51" s="16"/>
    </row>
    <row r="52" spans="2:13" ht="45.75" customHeight="1" x14ac:dyDescent="0.25">
      <c r="B52" s="124"/>
      <c r="C52" s="127"/>
      <c r="D52" s="20"/>
      <c r="E52" s="124"/>
      <c r="F52" s="124"/>
      <c r="G52" s="124"/>
      <c r="H52" s="187"/>
      <c r="M52" s="16"/>
    </row>
    <row r="53" spans="2:13" ht="13.5" hidden="1" customHeight="1" x14ac:dyDescent="0.25">
      <c r="B53" s="124"/>
      <c r="C53" s="127"/>
      <c r="D53" s="20"/>
      <c r="E53" s="124"/>
      <c r="F53" s="124"/>
      <c r="G53" s="124"/>
      <c r="H53" s="187"/>
      <c r="M53" s="16"/>
    </row>
    <row r="54" spans="2:13" ht="13.5" hidden="1" customHeight="1" x14ac:dyDescent="0.25">
      <c r="B54" s="124"/>
      <c r="C54" s="127"/>
      <c r="D54" s="20"/>
      <c r="E54" s="124"/>
      <c r="F54" s="124"/>
      <c r="G54" s="124"/>
      <c r="H54" s="187"/>
      <c r="M54" s="16"/>
    </row>
    <row r="55" spans="2:13" hidden="1" x14ac:dyDescent="0.25">
      <c r="B55" s="124"/>
      <c r="C55" s="127"/>
      <c r="D55" s="20"/>
      <c r="E55" s="124"/>
      <c r="F55" s="124"/>
      <c r="G55" s="124"/>
      <c r="H55" s="187"/>
      <c r="M55" s="16"/>
    </row>
    <row r="56" spans="2:13" ht="1.5" customHeight="1" thickBot="1" x14ac:dyDescent="0.3">
      <c r="B56" s="102"/>
      <c r="C56" s="128"/>
      <c r="D56" s="21"/>
      <c r="E56" s="102"/>
      <c r="F56" s="102"/>
      <c r="G56" s="102"/>
      <c r="H56" s="188"/>
      <c r="M56" s="16"/>
    </row>
    <row r="57" spans="2:13" x14ac:dyDescent="0.25">
      <c r="B57" s="86"/>
      <c r="C57" s="83" t="s">
        <v>36</v>
      </c>
      <c r="D57" s="86"/>
      <c r="E57" s="86"/>
      <c r="F57" s="86"/>
      <c r="G57" s="86"/>
      <c r="H57" s="91">
        <f>H45</f>
        <v>39491.717185945628</v>
      </c>
      <c r="M57" s="16"/>
    </row>
    <row r="58" spans="2:13" x14ac:dyDescent="0.25">
      <c r="B58" s="87"/>
      <c r="C58" s="84"/>
      <c r="D58" s="87"/>
      <c r="E58" s="87"/>
      <c r="F58" s="87"/>
      <c r="G58" s="87"/>
      <c r="H58" s="105"/>
      <c r="M58" s="15"/>
    </row>
    <row r="59" spans="2:13" x14ac:dyDescent="0.25">
      <c r="B59" s="87"/>
      <c r="C59" s="84"/>
      <c r="D59" s="87"/>
      <c r="E59" s="87"/>
      <c r="F59" s="87"/>
      <c r="G59" s="87"/>
      <c r="H59" s="105"/>
      <c r="M59" s="15"/>
    </row>
    <row r="60" spans="2:13" ht="15.75" thickBot="1" x14ac:dyDescent="0.3">
      <c r="B60" s="88"/>
      <c r="C60" s="85"/>
      <c r="D60" s="88"/>
      <c r="E60" s="88"/>
      <c r="F60" s="88"/>
      <c r="G60" s="88"/>
      <c r="H60" s="92"/>
      <c r="M60" s="15"/>
    </row>
    <row r="61" spans="2:13" x14ac:dyDescent="0.25">
      <c r="B61" s="86"/>
      <c r="C61" s="86" t="s">
        <v>13</v>
      </c>
      <c r="D61" s="2" t="s">
        <v>14</v>
      </c>
      <c r="E61" s="86" t="s">
        <v>18</v>
      </c>
      <c r="F61" s="86">
        <v>18</v>
      </c>
      <c r="G61" s="86"/>
      <c r="H61" s="91">
        <f>H57*0.18</f>
        <v>7108.509093470213</v>
      </c>
    </row>
    <row r="62" spans="2:13" x14ac:dyDescent="0.25">
      <c r="B62" s="87"/>
      <c r="C62" s="87"/>
      <c r="D62" s="2" t="s">
        <v>15</v>
      </c>
      <c r="E62" s="87"/>
      <c r="F62" s="87"/>
      <c r="G62" s="87"/>
      <c r="H62" s="105"/>
    </row>
    <row r="63" spans="2:13" x14ac:dyDescent="0.25">
      <c r="B63" s="87"/>
      <c r="C63" s="87"/>
      <c r="D63" s="2" t="s">
        <v>16</v>
      </c>
      <c r="E63" s="87"/>
      <c r="F63" s="87"/>
      <c r="G63" s="87"/>
      <c r="H63" s="105"/>
    </row>
    <row r="64" spans="2:13" ht="15.75" thickBot="1" x14ac:dyDescent="0.3">
      <c r="B64" s="88"/>
      <c r="C64" s="88"/>
      <c r="D64" s="5" t="s">
        <v>17</v>
      </c>
      <c r="E64" s="88"/>
      <c r="F64" s="88"/>
      <c r="G64" s="88"/>
      <c r="H64" s="92"/>
    </row>
    <row r="65" spans="2:8" ht="25.5" customHeight="1" thickBot="1" x14ac:dyDescent="0.3">
      <c r="B65" s="11"/>
      <c r="C65" s="5" t="s">
        <v>19</v>
      </c>
      <c r="D65" s="5"/>
      <c r="E65" s="5"/>
      <c r="F65" s="5"/>
      <c r="G65" s="5"/>
      <c r="H65" s="6">
        <f>H57+H61</f>
        <v>46600.226279415845</v>
      </c>
    </row>
    <row r="66" spans="2:8" x14ac:dyDescent="0.25">
      <c r="B66" s="8"/>
    </row>
  </sheetData>
  <mergeCells count="67">
    <mergeCell ref="E11:E13"/>
    <mergeCell ref="F11:F13"/>
    <mergeCell ref="G11:G13"/>
    <mergeCell ref="H11:H13"/>
    <mergeCell ref="B7:H8"/>
    <mergeCell ref="B11:B13"/>
    <mergeCell ref="C11:C13"/>
    <mergeCell ref="D11:D13"/>
    <mergeCell ref="C26:C27"/>
    <mergeCell ref="H26:H27"/>
    <mergeCell ref="B14:B17"/>
    <mergeCell ref="C14:C17"/>
    <mergeCell ref="E14:E17"/>
    <mergeCell ref="F14:F17"/>
    <mergeCell ref="G14:G17"/>
    <mergeCell ref="H14:H17"/>
    <mergeCell ref="B22:B25"/>
    <mergeCell ref="E22:E25"/>
    <mergeCell ref="F22:F25"/>
    <mergeCell ref="G22:G25"/>
    <mergeCell ref="H22:H25"/>
    <mergeCell ref="B18:B21"/>
    <mergeCell ref="C18:C21"/>
    <mergeCell ref="E18:E21"/>
    <mergeCell ref="G45:G56"/>
    <mergeCell ref="H28:H35"/>
    <mergeCell ref="B36:B41"/>
    <mergeCell ref="C36:C41"/>
    <mergeCell ref="D36:D41"/>
    <mergeCell ref="E36:E41"/>
    <mergeCell ref="F36:F41"/>
    <mergeCell ref="G36:G41"/>
    <mergeCell ref="H36:H41"/>
    <mergeCell ref="B28:B35"/>
    <mergeCell ref="C28:C35"/>
    <mergeCell ref="D28:D35"/>
    <mergeCell ref="E28:E35"/>
    <mergeCell ref="F28:F35"/>
    <mergeCell ref="G28:G35"/>
    <mergeCell ref="H61:H64"/>
    <mergeCell ref="B57:B60"/>
    <mergeCell ref="C57:C60"/>
    <mergeCell ref="D57:D60"/>
    <mergeCell ref="E57:E60"/>
    <mergeCell ref="F57:F60"/>
    <mergeCell ref="G57:G60"/>
    <mergeCell ref="B61:B64"/>
    <mergeCell ref="C61:C64"/>
    <mergeCell ref="E61:E64"/>
    <mergeCell ref="F61:F64"/>
    <mergeCell ref="G61:G64"/>
    <mergeCell ref="B4:H4"/>
    <mergeCell ref="F18:F21"/>
    <mergeCell ref="G18:G21"/>
    <mergeCell ref="H18:H21"/>
    <mergeCell ref="H57:H60"/>
    <mergeCell ref="H45:H56"/>
    <mergeCell ref="B42:B44"/>
    <mergeCell ref="D42:D44"/>
    <mergeCell ref="E42:E44"/>
    <mergeCell ref="F42:F44"/>
    <mergeCell ref="G42:G44"/>
    <mergeCell ref="H42:H44"/>
    <mergeCell ref="B45:B56"/>
    <mergeCell ref="C45:C56"/>
    <mergeCell ref="E45:E56"/>
    <mergeCell ref="F45:F56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4"/>
  <sheetViews>
    <sheetView tabSelected="1" view="pageBreakPreview" topLeftCell="A10" zoomScale="60" zoomScaleNormal="100" workbookViewId="0">
      <selection activeCell="H14" sqref="H14:H17"/>
    </sheetView>
  </sheetViews>
  <sheetFormatPr defaultRowHeight="15" x14ac:dyDescent="0.25"/>
  <cols>
    <col min="3" max="3" width="37.42578125" customWidth="1"/>
    <col min="4" max="4" width="20.28515625" customWidth="1"/>
    <col min="5" max="5" width="12.28515625" customWidth="1"/>
    <col min="6" max="6" width="13.28515625" customWidth="1"/>
    <col min="7" max="7" width="24.85546875" customWidth="1"/>
    <col min="8" max="8" width="21.42578125" customWidth="1"/>
    <col min="13" max="13" width="29.5703125" customWidth="1"/>
  </cols>
  <sheetData>
    <row r="2" spans="2:8" x14ac:dyDescent="0.25">
      <c r="B2" s="1"/>
    </row>
    <row r="3" spans="2:8" x14ac:dyDescent="0.25">
      <c r="B3" s="1"/>
    </row>
    <row r="4" spans="2:8" s="45" customFormat="1" ht="31.5" customHeight="1" x14ac:dyDescent="0.25">
      <c r="B4" s="153" t="s">
        <v>96</v>
      </c>
      <c r="C4" s="153"/>
      <c r="D4" s="153"/>
      <c r="E4" s="153"/>
      <c r="F4" s="153"/>
      <c r="G4" s="153"/>
      <c r="H4" s="153"/>
    </row>
    <row r="5" spans="2:8" ht="15.75" thickBot="1" x14ac:dyDescent="0.3">
      <c r="B5" s="1"/>
    </row>
    <row r="6" spans="2:8" s="32" customFormat="1" ht="87" customHeight="1" thickBot="1" x14ac:dyDescent="0.3">
      <c r="B6" s="27" t="s">
        <v>65</v>
      </c>
      <c r="C6" s="27" t="s">
        <v>64</v>
      </c>
      <c r="D6" s="27" t="s">
        <v>62</v>
      </c>
      <c r="E6" s="27" t="s">
        <v>63</v>
      </c>
      <c r="F6" s="27" t="s">
        <v>66</v>
      </c>
      <c r="G6" s="27" t="s">
        <v>67</v>
      </c>
      <c r="H6" s="27" t="s">
        <v>68</v>
      </c>
    </row>
    <row r="7" spans="2:8" ht="15" customHeight="1" x14ac:dyDescent="0.25">
      <c r="B7" s="180" t="s">
        <v>57</v>
      </c>
      <c r="C7" s="181"/>
      <c r="D7" s="181"/>
      <c r="E7" s="181"/>
      <c r="F7" s="181"/>
      <c r="G7" s="181"/>
      <c r="H7" s="182"/>
    </row>
    <row r="8" spans="2:8" ht="6.75" customHeight="1" thickBot="1" x14ac:dyDescent="0.3">
      <c r="B8" s="183"/>
      <c r="C8" s="184"/>
      <c r="D8" s="184"/>
      <c r="E8" s="184"/>
      <c r="F8" s="184"/>
      <c r="G8" s="184"/>
      <c r="H8" s="185"/>
    </row>
    <row r="9" spans="2:8" ht="85.5" customHeight="1" x14ac:dyDescent="0.25">
      <c r="B9" s="109"/>
      <c r="C9" s="113" t="s">
        <v>58</v>
      </c>
      <c r="D9" s="111" t="s">
        <v>95</v>
      </c>
      <c r="E9" s="86" t="s">
        <v>20</v>
      </c>
      <c r="F9" s="86">
        <v>0.89500000000000002</v>
      </c>
      <c r="G9" s="86">
        <v>8419.94</v>
      </c>
      <c r="H9" s="91">
        <f>F9*G9</f>
        <v>7535.8463000000002</v>
      </c>
    </row>
    <row r="10" spans="2:8" ht="0.75" customHeight="1" thickBot="1" x14ac:dyDescent="0.3">
      <c r="B10" s="110"/>
      <c r="C10" s="114"/>
      <c r="D10" s="112"/>
      <c r="E10" s="88"/>
      <c r="F10" s="88"/>
      <c r="G10" s="88"/>
      <c r="H10" s="92"/>
    </row>
    <row r="11" spans="2:8" x14ac:dyDescent="0.25">
      <c r="B11" s="131"/>
      <c r="C11" s="118" t="s">
        <v>28</v>
      </c>
      <c r="D11" s="118" t="s">
        <v>71</v>
      </c>
      <c r="E11" s="121"/>
      <c r="F11" s="121"/>
      <c r="G11" s="138">
        <v>1.06</v>
      </c>
      <c r="H11" s="141">
        <f>H9*G11</f>
        <v>7987.9970780000003</v>
      </c>
    </row>
    <row r="12" spans="2:8" x14ac:dyDescent="0.25">
      <c r="B12" s="132"/>
      <c r="C12" s="119"/>
      <c r="D12" s="119"/>
      <c r="E12" s="122"/>
      <c r="F12" s="122"/>
      <c r="G12" s="139"/>
      <c r="H12" s="142"/>
    </row>
    <row r="13" spans="2:8" ht="54" customHeight="1" thickBot="1" x14ac:dyDescent="0.3">
      <c r="B13" s="133"/>
      <c r="C13" s="120"/>
      <c r="D13" s="120"/>
      <c r="E13" s="123"/>
      <c r="F13" s="123"/>
      <c r="G13" s="140"/>
      <c r="H13" s="143"/>
    </row>
    <row r="14" spans="2:8" x14ac:dyDescent="0.25">
      <c r="B14" s="86"/>
      <c r="C14" s="111" t="s">
        <v>26</v>
      </c>
      <c r="D14" s="2" t="s">
        <v>23</v>
      </c>
      <c r="E14" s="86" t="s">
        <v>20</v>
      </c>
      <c r="F14" s="86">
        <v>7.17E-2</v>
      </c>
      <c r="G14" s="86">
        <v>25519.360000000001</v>
      </c>
      <c r="H14" s="134">
        <f>F14*G14</f>
        <v>1829.738112</v>
      </c>
    </row>
    <row r="15" spans="2:8" x14ac:dyDescent="0.25">
      <c r="B15" s="87"/>
      <c r="C15" s="137"/>
      <c r="D15" s="2" t="s">
        <v>27</v>
      </c>
      <c r="E15" s="87"/>
      <c r="F15" s="87"/>
      <c r="G15" s="87"/>
      <c r="H15" s="135"/>
    </row>
    <row r="16" spans="2:8" x14ac:dyDescent="0.25">
      <c r="B16" s="87"/>
      <c r="C16" s="137"/>
      <c r="D16" s="3"/>
      <c r="E16" s="87"/>
      <c r="F16" s="87"/>
      <c r="G16" s="87"/>
      <c r="H16" s="135"/>
    </row>
    <row r="17" spans="2:8" ht="15.75" thickBot="1" x14ac:dyDescent="0.3">
      <c r="B17" s="88"/>
      <c r="C17" s="112"/>
      <c r="D17" s="4"/>
      <c r="E17" s="88"/>
      <c r="F17" s="88"/>
      <c r="G17" s="88"/>
      <c r="H17" s="136"/>
    </row>
    <row r="18" spans="2:8" x14ac:dyDescent="0.25">
      <c r="B18" s="86"/>
      <c r="C18" s="2" t="s">
        <v>0</v>
      </c>
      <c r="D18" s="2" t="s">
        <v>23</v>
      </c>
      <c r="E18" s="86" t="s">
        <v>33</v>
      </c>
      <c r="F18" s="86">
        <v>10</v>
      </c>
      <c r="G18" s="86">
        <v>164.39</v>
      </c>
      <c r="H18" s="86">
        <f>F18*G18</f>
        <v>1643.8999999999999</v>
      </c>
    </row>
    <row r="19" spans="2:8" x14ac:dyDescent="0.25">
      <c r="B19" s="87"/>
      <c r="C19" s="2" t="s">
        <v>24</v>
      </c>
      <c r="D19" s="2" t="s">
        <v>22</v>
      </c>
      <c r="E19" s="87"/>
      <c r="F19" s="87"/>
      <c r="G19" s="87"/>
      <c r="H19" s="87"/>
    </row>
    <row r="20" spans="2:8" ht="44.25" customHeight="1" x14ac:dyDescent="0.25">
      <c r="B20" s="87"/>
      <c r="C20" s="2"/>
      <c r="D20" s="3"/>
      <c r="E20" s="87"/>
      <c r="F20" s="87"/>
      <c r="G20" s="87"/>
      <c r="H20" s="87"/>
    </row>
    <row r="21" spans="2:8" ht="0.75" customHeight="1" thickBot="1" x14ac:dyDescent="0.3">
      <c r="B21" s="88"/>
      <c r="C21" s="5"/>
      <c r="D21" s="4"/>
      <c r="E21" s="88"/>
      <c r="F21" s="88"/>
      <c r="G21" s="88"/>
      <c r="H21" s="88"/>
    </row>
    <row r="22" spans="2:8" x14ac:dyDescent="0.25">
      <c r="B22" s="22"/>
      <c r="C22" s="129" t="s">
        <v>35</v>
      </c>
      <c r="D22" s="23"/>
      <c r="E22" s="22"/>
      <c r="F22" s="22"/>
      <c r="G22" s="22"/>
      <c r="H22" s="89">
        <f>H18+H11+H14</f>
        <v>11461.635190000001</v>
      </c>
    </row>
    <row r="23" spans="2:8" ht="31.5" customHeight="1" thickBot="1" x14ac:dyDescent="0.3">
      <c r="B23" s="24"/>
      <c r="C23" s="130"/>
      <c r="D23" s="25"/>
      <c r="E23" s="24"/>
      <c r="F23" s="24"/>
      <c r="G23" s="24"/>
      <c r="H23" s="90"/>
    </row>
    <row r="24" spans="2:8" x14ac:dyDescent="0.25">
      <c r="B24" s="115"/>
      <c r="C24" s="118" t="s">
        <v>29</v>
      </c>
      <c r="D24" s="115" t="s">
        <v>91</v>
      </c>
      <c r="E24" s="115"/>
      <c r="F24" s="115"/>
      <c r="G24" s="115">
        <v>1</v>
      </c>
      <c r="H24" s="96">
        <f>H22*G24</f>
        <v>11461.635190000001</v>
      </c>
    </row>
    <row r="25" spans="2:8" x14ac:dyDescent="0.25">
      <c r="B25" s="116"/>
      <c r="C25" s="119"/>
      <c r="D25" s="116"/>
      <c r="E25" s="116"/>
      <c r="F25" s="116"/>
      <c r="G25" s="116"/>
      <c r="H25" s="97"/>
    </row>
    <row r="26" spans="2:8" x14ac:dyDescent="0.25">
      <c r="B26" s="116"/>
      <c r="C26" s="119"/>
      <c r="D26" s="116"/>
      <c r="E26" s="116"/>
      <c r="F26" s="116"/>
      <c r="G26" s="116"/>
      <c r="H26" s="97"/>
    </row>
    <row r="27" spans="2:8" x14ac:dyDescent="0.25">
      <c r="B27" s="116"/>
      <c r="C27" s="119"/>
      <c r="D27" s="116"/>
      <c r="E27" s="116"/>
      <c r="F27" s="116"/>
      <c r="G27" s="116"/>
      <c r="H27" s="97"/>
    </row>
    <row r="28" spans="2:8" x14ac:dyDescent="0.25">
      <c r="B28" s="116"/>
      <c r="C28" s="119"/>
      <c r="D28" s="116"/>
      <c r="E28" s="116"/>
      <c r="F28" s="116"/>
      <c r="G28" s="116"/>
      <c r="H28" s="97"/>
    </row>
    <row r="29" spans="2:8" x14ac:dyDescent="0.25">
      <c r="B29" s="116"/>
      <c r="C29" s="119"/>
      <c r="D29" s="116"/>
      <c r="E29" s="116"/>
      <c r="F29" s="116"/>
      <c r="G29" s="116"/>
      <c r="H29" s="97"/>
    </row>
    <row r="30" spans="2:8" ht="14.25" customHeight="1" thickBot="1" x14ac:dyDescent="0.3">
      <c r="B30" s="116"/>
      <c r="C30" s="119"/>
      <c r="D30" s="116"/>
      <c r="E30" s="116"/>
      <c r="F30" s="116"/>
      <c r="G30" s="116"/>
      <c r="H30" s="97"/>
    </row>
    <row r="31" spans="2:8" ht="15.75" hidden="1" thickBot="1" x14ac:dyDescent="0.3">
      <c r="B31" s="117"/>
      <c r="C31" s="120"/>
      <c r="D31" s="117"/>
      <c r="E31" s="117"/>
      <c r="F31" s="117"/>
      <c r="G31" s="117"/>
      <c r="H31" s="98"/>
    </row>
    <row r="32" spans="2:8" x14ac:dyDescent="0.25">
      <c r="B32" s="115"/>
      <c r="C32" s="121" t="s">
        <v>30</v>
      </c>
      <c r="D32" s="118" t="s">
        <v>91</v>
      </c>
      <c r="E32" s="115"/>
      <c r="F32" s="115"/>
      <c r="G32" s="115">
        <v>0.94</v>
      </c>
      <c r="H32" s="93">
        <f>H24*G32</f>
        <v>10773.9370786</v>
      </c>
    </row>
    <row r="33" spans="2:13" x14ac:dyDescent="0.25">
      <c r="B33" s="116"/>
      <c r="C33" s="122"/>
      <c r="D33" s="119"/>
      <c r="E33" s="116"/>
      <c r="F33" s="116"/>
      <c r="G33" s="116"/>
      <c r="H33" s="94"/>
    </row>
    <row r="34" spans="2:13" x14ac:dyDescent="0.25">
      <c r="B34" s="116"/>
      <c r="C34" s="122"/>
      <c r="D34" s="119"/>
      <c r="E34" s="116"/>
      <c r="F34" s="116"/>
      <c r="G34" s="116"/>
      <c r="H34" s="94"/>
    </row>
    <row r="35" spans="2:13" x14ac:dyDescent="0.25">
      <c r="B35" s="116"/>
      <c r="C35" s="122"/>
      <c r="D35" s="119"/>
      <c r="E35" s="116"/>
      <c r="F35" s="116"/>
      <c r="G35" s="116"/>
      <c r="H35" s="94"/>
    </row>
    <row r="36" spans="2:13" x14ac:dyDescent="0.25">
      <c r="B36" s="116"/>
      <c r="C36" s="122"/>
      <c r="D36" s="119"/>
      <c r="E36" s="116"/>
      <c r="F36" s="116"/>
      <c r="G36" s="116"/>
      <c r="H36" s="94"/>
    </row>
    <row r="37" spans="2:13" ht="15.75" thickBot="1" x14ac:dyDescent="0.3">
      <c r="B37" s="117"/>
      <c r="C37" s="123"/>
      <c r="D37" s="120"/>
      <c r="E37" s="117"/>
      <c r="F37" s="117"/>
      <c r="G37" s="117"/>
      <c r="H37" s="95"/>
    </row>
    <row r="38" spans="2:13" ht="27" customHeight="1" x14ac:dyDescent="0.25">
      <c r="B38" s="115"/>
      <c r="C38" s="17" t="s">
        <v>3</v>
      </c>
      <c r="D38" s="115" t="s">
        <v>92</v>
      </c>
      <c r="E38" s="115"/>
      <c r="F38" s="115"/>
      <c r="G38" s="115">
        <v>1.19</v>
      </c>
      <c r="H38" s="93">
        <f>H32*G38</f>
        <v>12820.985123533999</v>
      </c>
    </row>
    <row r="39" spans="2:13" ht="27" customHeight="1" x14ac:dyDescent="0.25">
      <c r="B39" s="116"/>
      <c r="C39" s="17" t="s">
        <v>4</v>
      </c>
      <c r="D39" s="116"/>
      <c r="E39" s="116"/>
      <c r="F39" s="116"/>
      <c r="G39" s="116"/>
      <c r="H39" s="94"/>
    </row>
    <row r="40" spans="2:13" ht="37.5" customHeight="1" thickBot="1" x14ac:dyDescent="0.3">
      <c r="B40" s="117"/>
      <c r="C40" s="18" t="s">
        <v>1</v>
      </c>
      <c r="D40" s="117"/>
      <c r="E40" s="117"/>
      <c r="F40" s="117"/>
      <c r="G40" s="117"/>
      <c r="H40" s="95"/>
    </row>
    <row r="41" spans="2:13" ht="45" customHeight="1" x14ac:dyDescent="0.25">
      <c r="B41" s="101"/>
      <c r="C41" s="103" t="s">
        <v>79</v>
      </c>
      <c r="D41" s="101" t="s">
        <v>89</v>
      </c>
      <c r="E41" s="101"/>
      <c r="F41" s="101"/>
      <c r="G41" s="101"/>
      <c r="H41" s="99"/>
    </row>
    <row r="42" spans="2:13" ht="3" customHeight="1" thickBot="1" x14ac:dyDescent="0.3">
      <c r="B42" s="102"/>
      <c r="C42" s="104"/>
      <c r="D42" s="102"/>
      <c r="E42" s="102"/>
      <c r="F42" s="102"/>
      <c r="G42" s="102"/>
      <c r="H42" s="100"/>
    </row>
    <row r="43" spans="2:13" ht="15" customHeight="1" x14ac:dyDescent="0.25">
      <c r="B43" s="101"/>
      <c r="C43" s="126" t="s">
        <v>90</v>
      </c>
      <c r="D43" s="19" t="s">
        <v>6</v>
      </c>
      <c r="E43" s="101"/>
      <c r="F43" s="101"/>
      <c r="G43" s="101">
        <v>1.17</v>
      </c>
      <c r="H43" s="99">
        <f>H38*G43</f>
        <v>15000.552594534778</v>
      </c>
      <c r="M43" s="15"/>
    </row>
    <row r="44" spans="2:13" x14ac:dyDescent="0.25">
      <c r="B44" s="124"/>
      <c r="C44" s="127"/>
      <c r="D44" s="19" t="s">
        <v>7</v>
      </c>
      <c r="E44" s="124"/>
      <c r="F44" s="124"/>
      <c r="G44" s="124"/>
      <c r="H44" s="125"/>
      <c r="M44" s="16"/>
    </row>
    <row r="45" spans="2:13" x14ac:dyDescent="0.25">
      <c r="B45" s="124"/>
      <c r="C45" s="127"/>
      <c r="D45" s="19" t="s">
        <v>8</v>
      </c>
      <c r="E45" s="124"/>
      <c r="F45" s="124"/>
      <c r="G45" s="124"/>
      <c r="H45" s="125"/>
      <c r="M45" s="16"/>
    </row>
    <row r="46" spans="2:13" x14ac:dyDescent="0.25">
      <c r="B46" s="124"/>
      <c r="C46" s="127"/>
      <c r="D46" s="19" t="s">
        <v>9</v>
      </c>
      <c r="E46" s="124"/>
      <c r="F46" s="124"/>
      <c r="G46" s="124"/>
      <c r="H46" s="125"/>
      <c r="M46" s="16"/>
    </row>
    <row r="47" spans="2:13" x14ac:dyDescent="0.25">
      <c r="B47" s="124"/>
      <c r="C47" s="127"/>
      <c r="D47" s="19" t="s">
        <v>10</v>
      </c>
      <c r="E47" s="124"/>
      <c r="F47" s="124"/>
      <c r="G47" s="124"/>
      <c r="H47" s="125"/>
      <c r="M47" s="16"/>
    </row>
    <row r="48" spans="2:13" x14ac:dyDescent="0.25">
      <c r="B48" s="124"/>
      <c r="C48" s="127"/>
      <c r="D48" s="19" t="s">
        <v>11</v>
      </c>
      <c r="E48" s="124"/>
      <c r="F48" s="124"/>
      <c r="G48" s="124"/>
      <c r="H48" s="125"/>
      <c r="M48" s="16"/>
    </row>
    <row r="49" spans="2:13" ht="15.75" thickBot="1" x14ac:dyDescent="0.3">
      <c r="B49" s="124"/>
      <c r="C49" s="127"/>
      <c r="D49" s="19" t="s">
        <v>12</v>
      </c>
      <c r="E49" s="124"/>
      <c r="F49" s="124"/>
      <c r="G49" s="124"/>
      <c r="H49" s="125"/>
      <c r="M49" s="16"/>
    </row>
    <row r="50" spans="2:13" ht="22.5" hidden="1" customHeight="1" thickBot="1" x14ac:dyDescent="0.3">
      <c r="B50" s="124"/>
      <c r="C50" s="127"/>
      <c r="D50" s="20"/>
      <c r="E50" s="124"/>
      <c r="F50" s="124"/>
      <c r="G50" s="124"/>
      <c r="H50" s="125"/>
      <c r="M50" s="16"/>
    </row>
    <row r="51" spans="2:13" ht="13.5" hidden="1" customHeight="1" x14ac:dyDescent="0.25">
      <c r="B51" s="124"/>
      <c r="C51" s="127"/>
      <c r="D51" s="20"/>
      <c r="E51" s="124"/>
      <c r="F51" s="124"/>
      <c r="G51" s="124"/>
      <c r="H51" s="125"/>
      <c r="M51" s="16"/>
    </row>
    <row r="52" spans="2:13" ht="13.5" hidden="1" customHeight="1" x14ac:dyDescent="0.25">
      <c r="B52" s="124"/>
      <c r="C52" s="127"/>
      <c r="D52" s="20"/>
      <c r="E52" s="124"/>
      <c r="F52" s="124"/>
      <c r="G52" s="124"/>
      <c r="H52" s="125"/>
      <c r="M52" s="16"/>
    </row>
    <row r="53" spans="2:13" ht="15" hidden="1" customHeight="1" x14ac:dyDescent="0.25">
      <c r="B53" s="124"/>
      <c r="C53" s="127"/>
      <c r="D53" s="20"/>
      <c r="E53" s="124"/>
      <c r="F53" s="124"/>
      <c r="G53" s="124"/>
      <c r="H53" s="125"/>
      <c r="M53" s="16"/>
    </row>
    <row r="54" spans="2:13" ht="26.25" hidden="1" customHeight="1" thickBot="1" x14ac:dyDescent="0.3">
      <c r="B54" s="102"/>
      <c r="C54" s="128"/>
      <c r="D54" s="21"/>
      <c r="E54" s="102"/>
      <c r="F54" s="102"/>
      <c r="G54" s="102"/>
      <c r="H54" s="100"/>
      <c r="M54" s="16"/>
    </row>
    <row r="55" spans="2:13" x14ac:dyDescent="0.25">
      <c r="B55" s="86"/>
      <c r="C55" s="83" t="s">
        <v>36</v>
      </c>
      <c r="D55" s="86"/>
      <c r="E55" s="86"/>
      <c r="F55" s="86"/>
      <c r="G55" s="86"/>
      <c r="H55" s="91">
        <f>H43</f>
        <v>15000.552594534778</v>
      </c>
      <c r="M55" s="16"/>
    </row>
    <row r="56" spans="2:13" x14ac:dyDescent="0.25">
      <c r="B56" s="87"/>
      <c r="C56" s="84"/>
      <c r="D56" s="87"/>
      <c r="E56" s="87"/>
      <c r="F56" s="87"/>
      <c r="G56" s="87"/>
      <c r="H56" s="105"/>
      <c r="M56" s="15"/>
    </row>
    <row r="57" spans="2:13" x14ac:dyDescent="0.25">
      <c r="B57" s="87"/>
      <c r="C57" s="84"/>
      <c r="D57" s="87"/>
      <c r="E57" s="87"/>
      <c r="F57" s="87"/>
      <c r="G57" s="87"/>
      <c r="H57" s="105"/>
      <c r="M57" s="15"/>
    </row>
    <row r="58" spans="2:13" ht="15.75" thickBot="1" x14ac:dyDescent="0.3">
      <c r="B58" s="88"/>
      <c r="C58" s="85"/>
      <c r="D58" s="88"/>
      <c r="E58" s="88"/>
      <c r="F58" s="88"/>
      <c r="G58" s="88"/>
      <c r="H58" s="92"/>
      <c r="M58" s="15"/>
    </row>
    <row r="59" spans="2:13" x14ac:dyDescent="0.25">
      <c r="B59" s="86"/>
      <c r="C59" s="86" t="s">
        <v>13</v>
      </c>
      <c r="D59" s="2" t="s">
        <v>14</v>
      </c>
      <c r="E59" s="86" t="s">
        <v>18</v>
      </c>
      <c r="F59" s="86">
        <v>18</v>
      </c>
      <c r="G59" s="86"/>
      <c r="H59" s="91">
        <f>H55*0.18</f>
        <v>2700.09946701626</v>
      </c>
    </row>
    <row r="60" spans="2:13" x14ac:dyDescent="0.25">
      <c r="B60" s="87"/>
      <c r="C60" s="87"/>
      <c r="D60" s="2" t="s">
        <v>15</v>
      </c>
      <c r="E60" s="87"/>
      <c r="F60" s="87"/>
      <c r="G60" s="87"/>
      <c r="H60" s="105"/>
    </row>
    <row r="61" spans="2:13" x14ac:dyDescent="0.25">
      <c r="B61" s="87"/>
      <c r="C61" s="87"/>
      <c r="D61" s="2" t="s">
        <v>16</v>
      </c>
      <c r="E61" s="87"/>
      <c r="F61" s="87"/>
      <c r="G61" s="87"/>
      <c r="H61" s="105"/>
    </row>
    <row r="62" spans="2:13" ht="15.75" thickBot="1" x14ac:dyDescent="0.3">
      <c r="B62" s="88"/>
      <c r="C62" s="88"/>
      <c r="D62" s="5" t="s">
        <v>17</v>
      </c>
      <c r="E62" s="88"/>
      <c r="F62" s="88"/>
      <c r="G62" s="88"/>
      <c r="H62" s="92"/>
    </row>
    <row r="63" spans="2:13" ht="25.5" customHeight="1" thickBot="1" x14ac:dyDescent="0.3">
      <c r="B63" s="11"/>
      <c r="C63" s="5" t="s">
        <v>19</v>
      </c>
      <c r="D63" s="5"/>
      <c r="E63" s="5"/>
      <c r="F63" s="5"/>
      <c r="G63" s="5"/>
      <c r="H63" s="6">
        <f>H55+H59</f>
        <v>17700.652061551038</v>
      </c>
    </row>
    <row r="64" spans="2:13" x14ac:dyDescent="0.25">
      <c r="B64" s="8"/>
    </row>
  </sheetData>
  <mergeCells count="75">
    <mergeCell ref="B7:H8"/>
    <mergeCell ref="G9:G10"/>
    <mergeCell ref="H9:H10"/>
    <mergeCell ref="B9:B10"/>
    <mergeCell ref="C9:C10"/>
    <mergeCell ref="D9:D10"/>
    <mergeCell ref="E9:E10"/>
    <mergeCell ref="F9:F10"/>
    <mergeCell ref="H11:H13"/>
    <mergeCell ref="B11:B13"/>
    <mergeCell ref="C11:C13"/>
    <mergeCell ref="D11:D13"/>
    <mergeCell ref="E11:E13"/>
    <mergeCell ref="F11:F13"/>
    <mergeCell ref="G11:G13"/>
    <mergeCell ref="B38:B40"/>
    <mergeCell ref="C22:C23"/>
    <mergeCell ref="H22:H23"/>
    <mergeCell ref="B14:B17"/>
    <mergeCell ref="C14:C17"/>
    <mergeCell ref="E14:E17"/>
    <mergeCell ref="F14:F17"/>
    <mergeCell ref="G14:G17"/>
    <mergeCell ref="H14:H17"/>
    <mergeCell ref="B18:B21"/>
    <mergeCell ref="E18:E21"/>
    <mergeCell ref="F18:F21"/>
    <mergeCell ref="G18:G21"/>
    <mergeCell ref="H18:H21"/>
    <mergeCell ref="H24:H31"/>
    <mergeCell ref="B32:B37"/>
    <mergeCell ref="H32:H37"/>
    <mergeCell ref="B24:B31"/>
    <mergeCell ref="C24:C31"/>
    <mergeCell ref="D24:D31"/>
    <mergeCell ref="E24:E31"/>
    <mergeCell ref="F24:F31"/>
    <mergeCell ref="G24:G31"/>
    <mergeCell ref="C32:C37"/>
    <mergeCell ref="D32:D37"/>
    <mergeCell ref="E32:E37"/>
    <mergeCell ref="F32:F37"/>
    <mergeCell ref="G32:G37"/>
    <mergeCell ref="D38:D40"/>
    <mergeCell ref="E38:E40"/>
    <mergeCell ref="F38:F40"/>
    <mergeCell ref="G38:G40"/>
    <mergeCell ref="H41:H42"/>
    <mergeCell ref="H38:H40"/>
    <mergeCell ref="G43:G54"/>
    <mergeCell ref="H43:H54"/>
    <mergeCell ref="B43:B54"/>
    <mergeCell ref="C43:C54"/>
    <mergeCell ref="B41:B42"/>
    <mergeCell ref="C41:C42"/>
    <mergeCell ref="D41:D42"/>
    <mergeCell ref="E41:E42"/>
    <mergeCell ref="F41:F42"/>
    <mergeCell ref="G41:G42"/>
    <mergeCell ref="B4:H4"/>
    <mergeCell ref="H55:H58"/>
    <mergeCell ref="B59:B62"/>
    <mergeCell ref="C59:C62"/>
    <mergeCell ref="E59:E62"/>
    <mergeCell ref="F59:F62"/>
    <mergeCell ref="G59:G62"/>
    <mergeCell ref="H59:H62"/>
    <mergeCell ref="B55:B58"/>
    <mergeCell ref="C55:C58"/>
    <mergeCell ref="D55:D58"/>
    <mergeCell ref="E55:E58"/>
    <mergeCell ref="F55:F58"/>
    <mergeCell ref="G55:G58"/>
    <mergeCell ref="E43:E54"/>
    <mergeCell ref="F43:F54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МКР1</vt:lpstr>
      <vt:lpstr>МКР2</vt:lpstr>
      <vt:lpstr>МКР2А</vt:lpstr>
      <vt:lpstr>МКР3</vt:lpstr>
      <vt:lpstr>МКР4</vt:lpstr>
      <vt:lpstr>МКР5</vt:lpstr>
      <vt:lpstr>МКР6</vt:lpstr>
      <vt:lpstr>МКР6А</vt:lpstr>
      <vt:lpstr>МКР8</vt:lpstr>
      <vt:lpstr>МКР9</vt:lpstr>
      <vt:lpstr>Волна</vt:lpstr>
      <vt:lpstr>Переход II</vt:lpstr>
      <vt:lpstr>от ВОС-1</vt:lpstr>
      <vt:lpstr>Волна!Область_печати</vt:lpstr>
      <vt:lpstr>МКР1!Область_печати</vt:lpstr>
      <vt:lpstr>МКР2!Область_печати</vt:lpstr>
      <vt:lpstr>МКР2А!Область_печати</vt:lpstr>
      <vt:lpstr>МКР3!Область_печати</vt:lpstr>
      <vt:lpstr>МКР4!Область_печати</vt:lpstr>
      <vt:lpstr>МКР5!Область_печати</vt:lpstr>
      <vt:lpstr>МКР6!Область_печати</vt:lpstr>
      <vt:lpstr>МКР6А!Область_печати</vt:lpstr>
      <vt:lpstr>МКР8!Область_печати</vt:lpstr>
      <vt:lpstr>МКР9!Область_печати</vt:lpstr>
      <vt:lpstr>'от ВОС-1'!Область_печати</vt:lpstr>
      <vt:lpstr>'Переход II'!Область_печати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Евгений</cp:lastModifiedBy>
  <cp:lastPrinted>2012-10-10T09:47:22Z</cp:lastPrinted>
  <dcterms:created xsi:type="dcterms:W3CDTF">2012-05-24T09:45:40Z</dcterms:created>
  <dcterms:modified xsi:type="dcterms:W3CDTF">2012-10-15T11:42:44Z</dcterms:modified>
</cp:coreProperties>
</file>